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HARDWARE\GitDVD\CAMBOX_RV1106\Project Outputs for CamBox_RV1106\BOM\"/>
    </mc:Choice>
  </mc:AlternateContent>
  <xr:revisionPtr revIDLastSave="0" documentId="13_ncr:1_{91FEA1D7-CF1F-448F-9510-6D36E02F514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V1106_Board" sheetId="6" r:id="rId1"/>
    <sheet name="GX Board" sheetId="3" r:id="rId2"/>
    <sheet name="Vat_tu_phu" sheetId="4" r:id="rId3"/>
    <sheet name="Chi phí" sheetId="5" r:id="rId4"/>
  </sheets>
  <definedNames>
    <definedName name="_xlnm._FilterDatabase" localSheetId="1" hidden="1">'GX Board'!$A$5:$O$17</definedName>
    <definedName name="_xlnm._FilterDatabase" localSheetId="0" hidden="1">RV1106_Board!$A$5:$O$146</definedName>
    <definedName name="_xlnm._FilterDatabase" localSheetId="2" hidden="1">Vat_tu_phu!$A$5:$O$15</definedName>
    <definedName name="_xlnm.Print_Titles" localSheetId="1">'GX Board'!$5:$5</definedName>
    <definedName name="_xlnm.Print_Titles" localSheetId="0">RV1106_Board!$5:$5</definedName>
    <definedName name="_xlnm.Print_Titles" localSheetId="2">Vat_tu_phu!$5:$5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146" i="6" l="1"/>
  <c r="D2" i="5" s="1"/>
  <c r="L127" i="6"/>
  <c r="L145" i="6"/>
  <c r="L144" i="6"/>
  <c r="L143" i="6"/>
  <c r="L142" i="6"/>
  <c r="L141" i="6"/>
  <c r="L140" i="6"/>
  <c r="L139" i="6"/>
  <c r="L138" i="6"/>
  <c r="L137" i="6"/>
  <c r="L136" i="6"/>
  <c r="L135" i="6"/>
  <c r="L134" i="6"/>
  <c r="L133" i="6"/>
  <c r="L132" i="6"/>
  <c r="L131" i="6"/>
  <c r="L130" i="6"/>
  <c r="L129" i="6"/>
  <c r="L128" i="6"/>
  <c r="L126" i="6"/>
  <c r="L125" i="6"/>
  <c r="L124" i="6"/>
  <c r="L123" i="6"/>
  <c r="L122" i="6"/>
  <c r="L121" i="6"/>
  <c r="L120" i="6"/>
  <c r="L119" i="6"/>
  <c r="L118" i="6"/>
  <c r="L117" i="6"/>
  <c r="L116" i="6"/>
  <c r="L115" i="6"/>
  <c r="L114" i="6"/>
  <c r="L113" i="6"/>
  <c r="L112" i="6"/>
  <c r="L111" i="6"/>
  <c r="L110" i="6"/>
  <c r="L109" i="6"/>
  <c r="L108" i="6"/>
  <c r="L107" i="6"/>
  <c r="L106" i="6"/>
  <c r="L105" i="6"/>
  <c r="L104" i="6"/>
  <c r="L103" i="6"/>
  <c r="L102" i="6"/>
  <c r="L101" i="6"/>
  <c r="L100" i="6"/>
  <c r="L99" i="6"/>
  <c r="L98" i="6"/>
  <c r="L97" i="6"/>
  <c r="L96" i="6"/>
  <c r="L95" i="6"/>
  <c r="L94" i="6"/>
  <c r="L93" i="6"/>
  <c r="L92" i="6"/>
  <c r="L91" i="6"/>
  <c r="L90" i="6"/>
  <c r="L89" i="6"/>
  <c r="L88" i="6"/>
  <c r="L87" i="6"/>
  <c r="L86" i="6"/>
  <c r="L85" i="6"/>
  <c r="L84" i="6"/>
  <c r="L83" i="6"/>
  <c r="L82" i="6"/>
  <c r="L81" i="6"/>
  <c r="L80" i="6"/>
  <c r="L79" i="6"/>
  <c r="L78" i="6"/>
  <c r="L77" i="6"/>
  <c r="L76" i="6"/>
  <c r="L75" i="6"/>
  <c r="L74" i="6"/>
  <c r="L73" i="6"/>
  <c r="L72" i="6"/>
  <c r="L71" i="6"/>
  <c r="L70" i="6"/>
  <c r="L69" i="6"/>
  <c r="L68" i="6"/>
  <c r="L67" i="6"/>
  <c r="L66" i="6"/>
  <c r="L65" i="6"/>
  <c r="L64" i="6"/>
  <c r="L63" i="6"/>
  <c r="L62" i="6"/>
  <c r="L61" i="6"/>
  <c r="L60" i="6"/>
  <c r="L59" i="6"/>
  <c r="L58" i="6"/>
  <c r="L57" i="6"/>
  <c r="L56" i="6"/>
  <c r="L55" i="6"/>
  <c r="L54" i="6"/>
  <c r="L53" i="6"/>
  <c r="L52" i="6"/>
  <c r="L51" i="6"/>
  <c r="L50" i="6"/>
  <c r="L49" i="6"/>
  <c r="L48" i="6"/>
  <c r="L47" i="6"/>
  <c r="L46" i="6"/>
  <c r="L45" i="6"/>
  <c r="L44" i="6"/>
  <c r="L43" i="6"/>
  <c r="L42" i="6"/>
  <c r="L41" i="6"/>
  <c r="L40" i="6"/>
  <c r="L39" i="6"/>
  <c r="L38" i="6"/>
  <c r="L37" i="6"/>
  <c r="L36" i="6"/>
  <c r="L35" i="6"/>
  <c r="L34" i="6"/>
  <c r="L33" i="6"/>
  <c r="L32" i="6"/>
  <c r="L31" i="6"/>
  <c r="L30" i="6"/>
  <c r="L29" i="6"/>
  <c r="L28" i="6"/>
  <c r="L27" i="6"/>
  <c r="L26" i="6"/>
  <c r="L25" i="6"/>
  <c r="L24" i="6"/>
  <c r="L23" i="6"/>
  <c r="L22" i="6"/>
  <c r="L21" i="6"/>
  <c r="L20" i="6"/>
  <c r="L19" i="6"/>
  <c r="L18" i="6"/>
  <c r="L17" i="6"/>
  <c r="L16" i="6"/>
  <c r="L15" i="6"/>
  <c r="L14" i="6"/>
  <c r="L13" i="6"/>
  <c r="L12" i="6"/>
  <c r="L11" i="6"/>
  <c r="L10" i="6"/>
  <c r="L9" i="6"/>
  <c r="L7" i="6"/>
  <c r="L6" i="6"/>
  <c r="A143" i="6"/>
  <c r="A142" i="6"/>
  <c r="A141" i="6"/>
  <c r="A140" i="6"/>
  <c r="A139" i="6"/>
  <c r="A138" i="6"/>
  <c r="A137" i="6"/>
  <c r="A136" i="6"/>
  <c r="A135" i="6"/>
  <c r="A134" i="6"/>
  <c r="A133" i="6"/>
  <c r="A132" i="6"/>
  <c r="A131" i="6"/>
  <c r="A130" i="6"/>
  <c r="A129" i="6"/>
  <c r="A128" i="6"/>
  <c r="A127" i="6"/>
  <c r="A126" i="6"/>
  <c r="A125" i="6"/>
  <c r="A124" i="6"/>
  <c r="A123" i="6"/>
  <c r="A122" i="6"/>
  <c r="A121" i="6"/>
  <c r="A120" i="6"/>
  <c r="A119" i="6"/>
  <c r="A118" i="6"/>
  <c r="A117" i="6"/>
  <c r="A116" i="6"/>
  <c r="A115" i="6"/>
  <c r="A114" i="6"/>
  <c r="A113" i="6"/>
  <c r="A112" i="6"/>
  <c r="A111" i="6"/>
  <c r="A110" i="6"/>
  <c r="A109" i="6"/>
  <c r="A108" i="6"/>
  <c r="A107" i="6"/>
  <c r="A106" i="6"/>
  <c r="A105" i="6"/>
  <c r="A104" i="6"/>
  <c r="A103" i="6"/>
  <c r="A102" i="6"/>
  <c r="A101" i="6"/>
  <c r="A100" i="6"/>
  <c r="A99" i="6"/>
  <c r="A98" i="6"/>
  <c r="A97" i="6"/>
  <c r="A96" i="6"/>
  <c r="A95" i="6"/>
  <c r="A94" i="6"/>
  <c r="A93" i="6"/>
  <c r="A92" i="6"/>
  <c r="A91" i="6"/>
  <c r="A90" i="6"/>
  <c r="A89" i="6"/>
  <c r="A88" i="6"/>
  <c r="A87" i="6"/>
  <c r="A86" i="6"/>
  <c r="A85" i="6"/>
  <c r="A84" i="6"/>
  <c r="A83" i="6"/>
  <c r="A82" i="6"/>
  <c r="A81" i="6"/>
  <c r="A80" i="6"/>
  <c r="A79" i="6"/>
  <c r="A78" i="6"/>
  <c r="A77" i="6"/>
  <c r="A76" i="6"/>
  <c r="A75" i="6"/>
  <c r="A74" i="6"/>
  <c r="A73" i="6"/>
  <c r="A72" i="6"/>
  <c r="A71" i="6"/>
  <c r="A70" i="6"/>
  <c r="A69" i="6"/>
  <c r="A68" i="6"/>
  <c r="A67" i="6"/>
  <c r="A66" i="6"/>
  <c r="A65" i="6"/>
  <c r="A64" i="6"/>
  <c r="A63" i="6"/>
  <c r="A62" i="6"/>
  <c r="A61" i="6"/>
  <c r="A60" i="6"/>
  <c r="A59" i="6"/>
  <c r="A58" i="6"/>
  <c r="A57" i="6"/>
  <c r="A56" i="6"/>
  <c r="A55" i="6"/>
  <c r="A54" i="6"/>
  <c r="A53" i="6"/>
  <c r="A52" i="6"/>
  <c r="A51" i="6"/>
  <c r="A50" i="6"/>
  <c r="A49" i="6"/>
  <c r="A48" i="6"/>
  <c r="A47" i="6"/>
  <c r="A46" i="6"/>
  <c r="A45" i="6"/>
  <c r="A44" i="6"/>
  <c r="A43" i="6"/>
  <c r="A42" i="6"/>
  <c r="A41" i="6"/>
  <c r="A40" i="6"/>
  <c r="A39" i="6"/>
  <c r="A38" i="6"/>
  <c r="A37" i="6"/>
  <c r="A36" i="6"/>
  <c r="A35" i="6"/>
  <c r="A34" i="6"/>
  <c r="A33" i="6"/>
  <c r="A32" i="6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7" i="6"/>
  <c r="A16" i="6"/>
  <c r="A15" i="6"/>
  <c r="A14" i="6"/>
  <c r="A13" i="6"/>
  <c r="A12" i="6"/>
  <c r="A11" i="6"/>
  <c r="A10" i="6"/>
  <c r="A9" i="6"/>
  <c r="A7" i="6"/>
  <c r="A6" i="6"/>
  <c r="D1" i="6"/>
  <c r="R15" i="4" l="1"/>
  <c r="R12" i="4"/>
  <c r="Q11" i="4"/>
  <c r="R11" i="4" s="1"/>
  <c r="R10" i="4"/>
  <c r="R6" i="4"/>
  <c r="R8" i="4"/>
  <c r="R9" i="4"/>
  <c r="R18" i="3"/>
  <c r="D4" i="5" s="1"/>
  <c r="F4" i="5" s="1"/>
  <c r="F2" i="5"/>
  <c r="R16" i="4" l="1"/>
  <c r="D3" i="5" s="1"/>
  <c r="F3" i="5" s="1"/>
  <c r="G2" i="5" s="1"/>
  <c r="L15" i="4" l="1"/>
  <c r="A15" i="4"/>
  <c r="L14" i="4"/>
  <c r="A14" i="4"/>
  <c r="L13" i="4"/>
  <c r="A13" i="4"/>
  <c r="L12" i="4"/>
  <c r="A12" i="4"/>
  <c r="L11" i="4"/>
  <c r="A11" i="4"/>
  <c r="L10" i="4"/>
  <c r="A10" i="4"/>
  <c r="L9" i="4"/>
  <c r="A9" i="4"/>
  <c r="L8" i="4"/>
  <c r="A8" i="4"/>
  <c r="L7" i="4"/>
  <c r="A7" i="4"/>
  <c r="L6" i="4"/>
  <c r="A6" i="4"/>
  <c r="D1" i="4"/>
  <c r="L17" i="3"/>
  <c r="A17" i="3"/>
  <c r="L16" i="3"/>
  <c r="A16" i="3"/>
  <c r="L15" i="3"/>
  <c r="A15" i="3"/>
  <c r="L14" i="3"/>
  <c r="A14" i="3"/>
  <c r="L13" i="3"/>
  <c r="A13" i="3"/>
  <c r="L12" i="3"/>
  <c r="A12" i="3"/>
  <c r="L11" i="3"/>
  <c r="A11" i="3"/>
  <c r="L10" i="3"/>
  <c r="A10" i="3"/>
  <c r="L9" i="3"/>
  <c r="A9" i="3"/>
  <c r="L8" i="3"/>
  <c r="A8" i="3"/>
  <c r="L7" i="3"/>
  <c r="A7" i="3"/>
  <c r="L6" i="3"/>
  <c r="A6" i="3"/>
  <c r="D1" i="3"/>
</calcChain>
</file>

<file path=xl/sharedStrings.xml><?xml version="1.0" encoding="utf-8"?>
<sst xmlns="http://schemas.openxmlformats.org/spreadsheetml/2006/main" count="1984" uniqueCount="916">
  <si>
    <t>HW version:</t>
  </si>
  <si>
    <t>Manufacturer 2</t>
  </si>
  <si>
    <t>Internal Code</t>
  </si>
  <si>
    <t>Manufacturer's Part Number 2</t>
  </si>
  <si>
    <t>Prepared by:</t>
  </si>
  <si>
    <t>Approved by:</t>
  </si>
  <si>
    <t>Checked by:</t>
  </si>
  <si>
    <t>Date created:</t>
  </si>
  <si>
    <t>Rev:</t>
  </si>
  <si>
    <t>Production QTY</t>
  </si>
  <si>
    <t>Unit</t>
  </si>
  <si>
    <t>Board code:</t>
  </si>
  <si>
    <t>STT</t>
  </si>
  <si>
    <t>Customer:</t>
  </si>
  <si>
    <t>Note</t>
  </si>
  <si>
    <t>Cambox_2026</t>
  </si>
  <si>
    <t>Aithings</t>
  </si>
  <si>
    <t>CameraBox</t>
  </si>
  <si>
    <t>Category</t>
  </si>
  <si>
    <t>Heat Sinks</t>
  </si>
  <si>
    <t>Spacer</t>
  </si>
  <si>
    <t>IC</t>
  </si>
  <si>
    <t>Capacitor</t>
  </si>
  <si>
    <t>Connector</t>
  </si>
  <si>
    <t>Crystal</t>
  </si>
  <si>
    <t>Diode</t>
  </si>
  <si>
    <t>Ferrite Bead</t>
  </si>
  <si>
    <t>Inductor</t>
  </si>
  <si>
    <t>LED</t>
  </si>
  <si>
    <t>MOSFET</t>
  </si>
  <si>
    <t>Resistor</t>
  </si>
  <si>
    <t>Switch</t>
  </si>
  <si>
    <t>Thermistor</t>
  </si>
  <si>
    <t>Transistor</t>
  </si>
  <si>
    <t>Speaker</t>
  </si>
  <si>
    <t>Description</t>
  </si>
  <si>
    <t>SMD SMT ROHS</t>
  </si>
  <si>
    <t>4Ch HD/SD Analog Video Decoder</t>
  </si>
  <si>
    <t>100V 100nF X7R ±10% 1206 Multilayer Ceramic Capacitors MLCC - SMD/SMT ROHS</t>
  </si>
  <si>
    <t>16V 100nF X7R ±10% 0402 Multilayer Ceramic Capacitors MLCC - SMD/SMT ROHS</t>
  </si>
  <si>
    <t>CAP CER 10uF 16V X5R 0805</t>
  </si>
  <si>
    <t>NP0 33pF 50V ±5% 0603 Multilayer Ceramic Capacitors MLCC - SMD/SMT ROHS</t>
  </si>
  <si>
    <t>50V 100nF X7R ±10% 0603 Multilayer Ceramic Capacitors MLCC - SMD/SMT ROHS</t>
  </si>
  <si>
    <t>10uF 50V Ceramic Capacitor X7R 1210</t>
  </si>
  <si>
    <t>470uF ±20% 16V Aluminum Electrolytic Capacitors 2000hrs@105℃</t>
  </si>
  <si>
    <t>CAP CER 1UF 50V X5R 0603</t>
  </si>
  <si>
    <t>22pF ±5% 50V Ceramic Capacitor NP0 0402</t>
  </si>
  <si>
    <t>16V 47uF X5R ±20% 1206 Multilayer Ceramic Capacitors MLCC - SMD/SMT ROHS</t>
  </si>
  <si>
    <t>50V 470nF X7R ±10% 0603 Multilayer Ceramic Capacitors MLCC - SMD/SMT ROHS</t>
  </si>
  <si>
    <t>560 pF ±10% 50V Ceramic Capacitor X7R 0603 (1608 Metric)</t>
  </si>
  <si>
    <t>50V 75pF NP0 ±5% 0603 Multilayer Ceramic Capacitors MLCC - SMD/SMT ROHS</t>
  </si>
  <si>
    <t>50V 56nF X7R ±10% 0603 Multilayer Ceramic Capacitors MLCC - SMD/SMT ROHS</t>
  </si>
  <si>
    <t>CAP CER 100PF 50V X7R 0603</t>
  </si>
  <si>
    <t>CAP CER 10uF 50V X5R 1206</t>
  </si>
  <si>
    <t>50V 100pF NP0 ±1% 0402 Multilayer Ceramic Capacitors MLCC - SMD/SMT ROHS</t>
  </si>
  <si>
    <t>C0G 33pF 50V ±5% 0402 Multilayer Ceramic Capacitors MLCC - SMD/SMT ROHS</t>
  </si>
  <si>
    <t>100uF ±20% 16V Ceramic Capacitor X5R 1210</t>
  </si>
  <si>
    <t>50V 33pF C0G ±5% 0805 Multilayer Ceramic Capacitors MLCC - SMD/SMT ROHS</t>
  </si>
  <si>
    <t>50V 10pF C0G ±5% 0805 Multilayer Ceramic Capacitors MLCC - SMD/SMT ROHS</t>
  </si>
  <si>
    <t>NANO SIM+TF /NANO SIM*2</t>
  </si>
  <si>
    <t>Card Connector NANO SIM Hinged Lid Surface Mount</t>
  </si>
  <si>
    <t>Crystal 27MHz 10ppm 20pF 60Ω SMD2016-4P</t>
  </si>
  <si>
    <t>DFN1006-2 TVS Diodes ROHS</t>
  </si>
  <si>
    <t>275A 1 Independent 60V 620mV@7A 7A Power-DI-5 Single Diodes RoHS</t>
  </si>
  <si>
    <t>40V Independent 500mV@3A 3A SMA(DO-214AC) Schottky Diodes ROHS</t>
  </si>
  <si>
    <t>3A@8/20us 23V 70W@8/20us 6V 5V DFN1006-2L TVS Diodes RoHS</t>
  </si>
  <si>
    <t>0402 Varistors ROHS</t>
  </si>
  <si>
    <t>DIODE GEN PURP 1KV 1A SMA</t>
  </si>
  <si>
    <t>DIODE SCHOTTKY 60V 3A SMAF</t>
  </si>
  <si>
    <t>10mΩ ±25% 10Ω@100MHz 0603 Ferrite Beads and Chips RoHS</t>
  </si>
  <si>
    <t>60Ω@100MHz 1 Line Ferrite Bead 0402 600mA 150mΩ</t>
  </si>
  <si>
    <t>500mA, low IQ, high precision, adjustable ultra-low dropout voltage regulator with enable function</t>
  </si>
  <si>
    <t>IC DRVR/RCVR MULTCH RS232 16SOIC</t>
  </si>
  <si>
    <t>LTE CAT 1 module, 4G + (GNSS)</t>
  </si>
  <si>
    <t>SOT-363-6 ESD and Surge Protection (TVS/ESD) ROHS</t>
  </si>
  <si>
    <t>SOT-26 ESD and Surge Protection (TVS/ESD) ROHS</t>
  </si>
  <si>
    <t>2mV 25nA Dual channel SOIC-8 Comparators ROHS</t>
  </si>
  <si>
    <t>700mA 47nH 160mΩ ±5% 0402 Fixed Inductors RoHS</t>
  </si>
  <si>
    <t>LED YELLOW CLEAR 0603 SMD</t>
  </si>
  <si>
    <t>GNSS Module with GPS, GLONASS, BDS, Galileo, QZSS, High Sensitivity, Low Power Consumption</t>
  </si>
  <si>
    <t>SOT-23-3 MOSFETs P-Chanel ROHS</t>
  </si>
  <si>
    <t>RES SMD 1 OHM 1% 1/10W 0603</t>
  </si>
  <si>
    <t>RES SMD 10K OHM 1% 1/10W 0603</t>
  </si>
  <si>
    <t>RES SMD 0 OHM JUMPER 1/10W 0603</t>
  </si>
  <si>
    <t>RES 0 OHM 1206 JUMPER 1/4W SMD</t>
  </si>
  <si>
    <t>10kΩ ±1% 310uA 3435K 100mW ±1% 0603 NTC Thermistors ROHS</t>
  </si>
  <si>
    <t>9P Male D-Sub Bend insert 2 3A -50℃~+105℃ Push-Pull D-Sub / VGA Connectors ROHS</t>
  </si>
  <si>
    <t>RJ45Receptacle 1 WithLED Plugin Ethernet Connectors / Modular Connectors (RJ45 RJ11) ROHS</t>
  </si>
  <si>
    <t>85dB Active Buzzer (Built-in Driving Circuit) Electromagnetic 3kHz Through Hole,D=9mm Buzzers ROHS</t>
  </si>
  <si>
    <t>Manufacture</t>
  </si>
  <si>
    <t>CHIPUP</t>
  </si>
  <si>
    <t>CCTC</t>
  </si>
  <si>
    <t>Yageo</t>
  </si>
  <si>
    <t>ROQANG</t>
  </si>
  <si>
    <t xml:space="preserve">	Samsung Electro-Mechanics</t>
  </si>
  <si>
    <t>SAMWHA</t>
  </si>
  <si>
    <t>FOJAN, SAMWHA</t>
  </si>
  <si>
    <t>Taiyo Yuden</t>
  </si>
  <si>
    <t>Samsung Electro-Mechanics</t>
  </si>
  <si>
    <t>FH(Guangdong Fenghua Advanced Tech)</t>
  </si>
  <si>
    <t>PSA(Prosperity Dielectrics)</t>
  </si>
  <si>
    <t>Shenzhen Kinghelm Elec</t>
  </si>
  <si>
    <t>MUP</t>
  </si>
  <si>
    <t>FOXCONN</t>
  </si>
  <si>
    <t>MDH</t>
  </si>
  <si>
    <t>Leiditech</t>
  </si>
  <si>
    <t>DIODES</t>
  </si>
  <si>
    <t>Tak cheong</t>
  </si>
  <si>
    <t>Guangdong Hottech</t>
  </si>
  <si>
    <t>Wayon</t>
  </si>
  <si>
    <t xml:space="preserve">	Diodes Incorporated</t>
  </si>
  <si>
    <t>TDK</t>
  </si>
  <si>
    <t>FUXINSEMI</t>
  </si>
  <si>
    <t>GOODWORK</t>
  </si>
  <si>
    <t>MDD(Microdiode Semiconductor)</t>
  </si>
  <si>
    <t>HY</t>
  </si>
  <si>
    <t>YJYCOIN</t>
  </si>
  <si>
    <t>Sunlord</t>
  </si>
  <si>
    <t>FH</t>
  </si>
  <si>
    <t>TI</t>
  </si>
  <si>
    <t>etasolution</t>
  </si>
  <si>
    <t>Texas Instruments</t>
  </si>
  <si>
    <t>SIMCOM</t>
  </si>
  <si>
    <t>TECH PUBLIC</t>
  </si>
  <si>
    <t>Renesas Electronics</t>
  </si>
  <si>
    <t>zoomdo electronics</t>
  </si>
  <si>
    <t>PROD Tech</t>
  </si>
  <si>
    <t>Sumida</t>
  </si>
  <si>
    <t>ZE</t>
  </si>
  <si>
    <t>Murata Electronics</t>
  </si>
  <si>
    <t>XINGLIGHT</t>
  </si>
  <si>
    <t>SIMCom Wireless Solutions</t>
  </si>
  <si>
    <t>JSCJ</t>
  </si>
  <si>
    <t>ASDsemi</t>
  </si>
  <si>
    <t>LRC</t>
  </si>
  <si>
    <t>UNI-ROYAL</t>
  </si>
  <si>
    <t>Yageo, Hottech</t>
  </si>
  <si>
    <t>YAGEO</t>
  </si>
  <si>
    <t>XUNPU</t>
  </si>
  <si>
    <t>Nanjing Shiheng Elec</t>
  </si>
  <si>
    <t>Micro Commercial Co</t>
  </si>
  <si>
    <t>Ckmtw(Shenzhen Cankemeng)</t>
  </si>
  <si>
    <t>HANRUN(Zhongshan HanRun Elec)</t>
  </si>
  <si>
    <t>XFCN</t>
  </si>
  <si>
    <t>BOOMELE(Boom Precision Elec)</t>
  </si>
  <si>
    <t>CJT(Changjiang Connectors)</t>
  </si>
  <si>
    <t xml:space="preserve"> 	BOOMELE(Boom Precision Elec)</t>
  </si>
  <si>
    <t>Huaneng</t>
  </si>
  <si>
    <t>Partnumber</t>
  </si>
  <si>
    <t>XS9922B</t>
  </si>
  <si>
    <t>CCTC TCC1206X7R225K101HT</t>
  </si>
  <si>
    <t>CC1206KKX7R0BB104</t>
  </si>
  <si>
    <t>RVT2A100M0605</t>
  </si>
  <si>
    <t>CL10A225KQ8NNNC</t>
  </si>
  <si>
    <t>CC0402KRX7R7BB104</t>
  </si>
  <si>
    <t>C0805X5R106K160NT</t>
  </si>
  <si>
    <t>CC0603JRNPO9BN330</t>
  </si>
  <si>
    <t>CC0603KRX7R9BB104</t>
  </si>
  <si>
    <t>CS3225X7R106K500NRL</t>
  </si>
  <si>
    <t>RVT1C471M0810</t>
  </si>
  <si>
    <t>CC0402KRX7R9BB822</t>
  </si>
  <si>
    <t>CC0402JRNPO9BN220</t>
  </si>
  <si>
    <t>EMK316BBJ476ML-T</t>
  </si>
  <si>
    <t>CC0603KRX7R9BB474</t>
  </si>
  <si>
    <t>CC0603KRX7R9BB561</t>
  </si>
  <si>
    <t>CC0603JRNPO9BN750</t>
  </si>
  <si>
    <t>CC0603KRX7R9BB563</t>
  </si>
  <si>
    <t>RT1H101M0810</t>
  </si>
  <si>
    <t>CC0402FRNPO9BN101</t>
  </si>
  <si>
    <t>CL05C330JB5NNNC</t>
  </si>
  <si>
    <t>CL10A226MQ8NRNE</t>
  </si>
  <si>
    <t>EMK325ABJ107MM-T</t>
  </si>
  <si>
    <t>0805CG330J500NT</t>
  </si>
  <si>
    <t>FN21N100J500PAG</t>
  </si>
  <si>
    <t>C0603X5R475K350NT</t>
  </si>
  <si>
    <t>C0603X7R104K500NT</t>
  </si>
  <si>
    <t>C0603X5R475K6R3NT</t>
  </si>
  <si>
    <t>KH-IPEX-K501-29</t>
  </si>
  <si>
    <t>C7802-02</t>
  </si>
  <si>
    <t>AS0BC21-S40BM-7H</t>
  </si>
  <si>
    <t>LM-AZ6118-01F</t>
  </si>
  <si>
    <t>PDS760-13</t>
  </si>
  <si>
    <t>ESD5Z5V0</t>
  </si>
  <si>
    <t>SS34A</t>
  </si>
  <si>
    <t>WE05DGCF-B</t>
  </si>
  <si>
    <t>MMSZ5231B-7-F</t>
  </si>
  <si>
    <t>B72590D50H160</t>
  </si>
  <si>
    <t>PTVS5V0S1UR</t>
  </si>
  <si>
    <t>S10M</t>
  </si>
  <si>
    <t>SMF36A</t>
  </si>
  <si>
    <t>SS36F</t>
  </si>
  <si>
    <t>YI160808U100-5R0T</t>
  </si>
  <si>
    <t>UPZ2012E102-1R5TF</t>
  </si>
  <si>
    <t>CBW100505U600T</t>
  </si>
  <si>
    <t>LMR14050SDDAR</t>
  </si>
  <si>
    <t>ETA3409S2F</t>
  </si>
  <si>
    <t>LM3481MMX/NOPB</t>
  </si>
  <si>
    <t>TLV75801PDBVR</t>
  </si>
  <si>
    <t>MAX3232CDR</t>
  </si>
  <si>
    <t>A7677S</t>
  </si>
  <si>
    <t>SMF05CT1G-P</t>
  </si>
  <si>
    <t>SR05-04A</t>
  </si>
  <si>
    <t>LM393DR</t>
  </si>
  <si>
    <t>R5F51303ADFM</t>
  </si>
  <si>
    <t>ZD0650-2R2M</t>
  </si>
  <si>
    <t>PSPMAA0605H-6R8M-ANP</t>
  </si>
  <si>
    <t>CDRCH12D78BNP-220MC</t>
  </si>
  <si>
    <t>ZNR3015ST2R2M</t>
  </si>
  <si>
    <t>VHF100505HQ47NJT</t>
  </si>
  <si>
    <t>VHF100505HQ68NJT</t>
  </si>
  <si>
    <t>DLM0NSN900HY2D</t>
  </si>
  <si>
    <t>XL-1608SYGC-04</t>
  </si>
  <si>
    <t>XL-1608SURC-06</t>
  </si>
  <si>
    <t>150060YS75000</t>
  </si>
  <si>
    <t>SIM65M-C</t>
  </si>
  <si>
    <t>2SK3018</t>
  </si>
  <si>
    <t>CSD19538Q3A</t>
  </si>
  <si>
    <t>ASDM3401ZA-R</t>
  </si>
  <si>
    <t>SI2333CDS</t>
  </si>
  <si>
    <t>LBSS139LT1G</t>
  </si>
  <si>
    <t>RC0402FR-07100KL</t>
  </si>
  <si>
    <t>RC0402DR-07118KL</t>
  </si>
  <si>
    <t>RC0402FR-0768KL</t>
  </si>
  <si>
    <t>0402WGF1101TCE</t>
  </si>
  <si>
    <t>RC0402FR-0710KL</t>
  </si>
  <si>
    <t>RC0402FR-0751K1L</t>
  </si>
  <si>
    <t>RC0402FR-0712KL</t>
  </si>
  <si>
    <t>RC0402FR-071KL</t>
  </si>
  <si>
    <t>RC0402FR-07105KL</t>
  </si>
  <si>
    <t>RC0402FR-0745K3L</t>
  </si>
  <si>
    <t>RC0402FR-0784K5L</t>
  </si>
  <si>
    <t>RC0402FR-07100RL</t>
  </si>
  <si>
    <t>RC0402FR-0721K5L</t>
  </si>
  <si>
    <t>RC0402FR-071K91L</t>
  </si>
  <si>
    <t>PE1206DRF7W0R015L</t>
  </si>
  <si>
    <t>RC0402FR-0734KL</t>
  </si>
  <si>
    <t>RC0603FR-0710KL, RI0603L1002FT</t>
  </si>
  <si>
    <t>RC0402FR-07499KL</t>
  </si>
  <si>
    <t>RC0402FR-078K45L</t>
  </si>
  <si>
    <t>RC0402FR-072K2L</t>
  </si>
  <si>
    <t>RC0402FR-074K7L</t>
  </si>
  <si>
    <t>RC0402FR-0722RL</t>
  </si>
  <si>
    <t>RC0402FR-071ML</t>
  </si>
  <si>
    <t>RC0402FR-0715KL</t>
  </si>
  <si>
    <t>RC0402FR-074R02L</t>
  </si>
  <si>
    <t>RC0402FR-071K2L</t>
  </si>
  <si>
    <t>RC0402FR-070RL</t>
  </si>
  <si>
    <t>RC0402FR-0710RL</t>
  </si>
  <si>
    <t>RC0402FR-0775RL</t>
  </si>
  <si>
    <t>RC0402FR-07220RL</t>
  </si>
  <si>
    <t>YAGEO RC0402FR-072R2L</t>
  </si>
  <si>
    <t>RC0402FR-0747KL</t>
  </si>
  <si>
    <t>RC0402FR-07470RL</t>
  </si>
  <si>
    <t>RC0402FR-0720KL</t>
  </si>
  <si>
    <t>AC0402FR-07590KL</t>
  </si>
  <si>
    <t>RC0402FR-073K3L</t>
  </si>
  <si>
    <t>AC0402FR-07226KL</t>
  </si>
  <si>
    <t>RC0402FR-07357KL</t>
  </si>
  <si>
    <t>TS-1090S-AR02026</t>
  </si>
  <si>
    <t>CMFA 103F3435</t>
  </si>
  <si>
    <t>MMBT3904-TP</t>
  </si>
  <si>
    <t>D-DMR009PM-D002</t>
  </si>
  <si>
    <t>HR911105A</t>
  </si>
  <si>
    <t>PM200V-12-12-H43</t>
  </si>
  <si>
    <t>XH-2AW</t>
  </si>
  <si>
    <t>A2541WV-4P</t>
  </si>
  <si>
    <t>XH-2A</t>
  </si>
  <si>
    <t>XL-DZ304SURD/3</t>
  </si>
  <si>
    <t>HNB09A05</t>
  </si>
  <si>
    <t>Designator</t>
  </si>
  <si>
    <t>H1</t>
  </si>
  <si>
    <t>H2</t>
  </si>
  <si>
    <t>U6</t>
  </si>
  <si>
    <t>C1</t>
  </si>
  <si>
    <t>C2, C19</t>
  </si>
  <si>
    <t>C3, C21</t>
  </si>
  <si>
    <t>C4, C154</t>
  </si>
  <si>
    <t>C5, C12, C32, C34, C42, C50, C51, C52, C54, C56, C58, C60, C61, C62, C63, C64, C65, C66, C67, C68, C69, C72, C73, C74, C75, C76, C77, C78, C79, C80, C82, C84, C86, C87, C88, C89, C91, C93, C94, C96, C97, C98, C99, C100, C103, C104, C105, C108, C111, C113, C116, C118, C119, C120, C121, C124, C125, C126, C127, C128, C129, C130, C131, C135, C137, C144, C145, C148, C160, C168, C171, C172, C173, C178, C186, C189, C191, C192, C197</t>
  </si>
  <si>
    <t>C6, C8, C31, C55, C70, C71, C81, C83, C85, C90, C92, C95, C101, C107, C110, C112, C115, C117, C122, C123, C132, C136, C155, C185, C188, C190</t>
  </si>
  <si>
    <t>C7</t>
  </si>
  <si>
    <t>C9, C22, C25, C36, C102, C106, C156, C158, C174, C175, C176, C193, C194, C195</t>
  </si>
  <si>
    <t>C13</t>
  </si>
  <si>
    <t>C14</t>
  </si>
  <si>
    <t>C15, C48, C49, C57, C59, C139, C170</t>
  </si>
  <si>
    <t>C20, C179</t>
  </si>
  <si>
    <t>C23</t>
  </si>
  <si>
    <t>C24</t>
  </si>
  <si>
    <t>C26</t>
  </si>
  <si>
    <t>C27</t>
  </si>
  <si>
    <t>C39</t>
  </si>
  <si>
    <t>C40</t>
  </si>
  <si>
    <t>C41</t>
  </si>
  <si>
    <t>C44, C133, C143, C161, C162, C166, C167, C169</t>
  </si>
  <si>
    <t>C46, C47, C149, C150, C151, C159</t>
  </si>
  <si>
    <t>C53</t>
  </si>
  <si>
    <t>C140, C146</t>
  </si>
  <si>
    <t>C141</t>
  </si>
  <si>
    <t>C142</t>
  </si>
  <si>
    <t>C157</t>
  </si>
  <si>
    <t>C165</t>
  </si>
  <si>
    <t>C196</t>
  </si>
  <si>
    <t>J5, J7, J9</t>
  </si>
  <si>
    <t>J6</t>
  </si>
  <si>
    <t>J23</t>
  </si>
  <si>
    <t>J28</t>
  </si>
  <si>
    <t>X1</t>
  </si>
  <si>
    <t>D2, D4, D42, D43</t>
  </si>
  <si>
    <t>D3</t>
  </si>
  <si>
    <t>D5, D19, D30</t>
  </si>
  <si>
    <t>D6</t>
  </si>
  <si>
    <t>D7, D35</t>
  </si>
  <si>
    <t>D8</t>
  </si>
  <si>
    <t>D9, D10, D12, D13, D23, D24, D25, D26, D27, D28, D29</t>
  </si>
  <si>
    <t>D20, D47, D48</t>
  </si>
  <si>
    <t>D39, D40, D41, D44, D45</t>
  </si>
  <si>
    <t>D52</t>
  </si>
  <si>
    <t>D53</t>
  </si>
  <si>
    <t>D54, D55</t>
  </si>
  <si>
    <t>E1, E2, E3, E4, E5, E16, E22, E29, E30, E31, E32</t>
  </si>
  <si>
    <t>E6, E15, E26, E27, E28, E33</t>
  </si>
  <si>
    <t>E7, E8, E9, E10, E11, E12, E13, E14, E17, E18, E19, E20, E21</t>
  </si>
  <si>
    <t>U1</t>
  </si>
  <si>
    <t>U2, U4, U7</t>
  </si>
  <si>
    <t>U3</t>
  </si>
  <si>
    <t>U5, U8, U9, U10</t>
  </si>
  <si>
    <t>U11, U14, U15</t>
  </si>
  <si>
    <t>U12</t>
  </si>
  <si>
    <t>U18</t>
  </si>
  <si>
    <t>U19</t>
  </si>
  <si>
    <t>U21</t>
  </si>
  <si>
    <t>U23</t>
  </si>
  <si>
    <t>L1</t>
  </si>
  <si>
    <t>L2</t>
  </si>
  <si>
    <t>L3</t>
  </si>
  <si>
    <t>L4, L5, L6</t>
  </si>
  <si>
    <t>L7</t>
  </si>
  <si>
    <t>L8</t>
  </si>
  <si>
    <t>L9</t>
  </si>
  <si>
    <t>L10</t>
  </si>
  <si>
    <t>D1, D21, D32, D36, D56</t>
  </si>
  <si>
    <t>D22, D33</t>
  </si>
  <si>
    <t>D31</t>
  </si>
  <si>
    <t>M2</t>
  </si>
  <si>
    <t>U22</t>
  </si>
  <si>
    <t>Q1, Q2, Q5, Q6, Q7, Q8, Q9, Q10, Q11, Q42</t>
  </si>
  <si>
    <t>Q3</t>
  </si>
  <si>
    <t>Q13</t>
  </si>
  <si>
    <t>Q20, Q35, Q36</t>
  </si>
  <si>
    <t>Q22</t>
  </si>
  <si>
    <t>R1</t>
  </si>
  <si>
    <t>R2, R27, R40, R44, R46, R114, R238, R240, R242</t>
  </si>
  <si>
    <t>R3</t>
  </si>
  <si>
    <t>R4</t>
  </si>
  <si>
    <t>R5, R10</t>
  </si>
  <si>
    <t>R6, R13, R16, R17, R18, R25, R31, R33, R34, R35, R36, R39, R49, R100, R113, R115, R116, R120, R140, R142, R147, R155, R164, R165, R185, R186, R187, R191, R192, R193, R194, R195, R198, R199, R201, R202, R205, R234, R250, R257</t>
  </si>
  <si>
    <t>R7</t>
  </si>
  <si>
    <t>R8</t>
  </si>
  <si>
    <t>R9, R53, R78, R83, R86, R90, R94, R95, R102, R111, R112, R149, R156, R188, R189, R190, R196, R204, R233, R249, R256, R263</t>
  </si>
  <si>
    <t>R11</t>
  </si>
  <si>
    <t>R12</t>
  </si>
  <si>
    <t>R14</t>
  </si>
  <si>
    <t>R15, R104, R105, R152</t>
  </si>
  <si>
    <t>R19</t>
  </si>
  <si>
    <t>R20</t>
  </si>
  <si>
    <t>R21</t>
  </si>
  <si>
    <t>R22</t>
  </si>
  <si>
    <t>R23</t>
  </si>
  <si>
    <t>R24, R235</t>
  </si>
  <si>
    <t>R26, R241</t>
  </si>
  <si>
    <t>R29</t>
  </si>
  <si>
    <t>R30, R121, R168</t>
  </si>
  <si>
    <t>R32, R51, R52, R63, R71, R72, R76, R129, R130, R131, R208, R209, R210, R215, R216, R217, R255, R259</t>
  </si>
  <si>
    <t>R37, R38, R45, R64, R73, R80, R96, R97, R103, R134, R135, R141, R144, R148, R206, R211, R213, R218, R220, R221, R244, R251, R254, R260</t>
  </si>
  <si>
    <t>R41, R43, R47, R48, R60, R62, R69, R106, R107, R108, R109, R110, R124</t>
  </si>
  <si>
    <t>R42</t>
  </si>
  <si>
    <t>R50, R139</t>
  </si>
  <si>
    <t>R54</t>
  </si>
  <si>
    <t>R55</t>
  </si>
  <si>
    <t>R56, R57, R58, R59, R61, R65, R66, R67, R68, R70, R74, R75, R98, R99, R119, R138, R154, R157, R246, R247</t>
  </si>
  <si>
    <t>R77, R81, R82, R85, R87, R88, R91, R92, R151, R253</t>
  </si>
  <si>
    <t>R79, R84, R89, R93</t>
  </si>
  <si>
    <t>R101</t>
  </si>
  <si>
    <t>R122, R123, R125, R126</t>
  </si>
  <si>
    <t>R136, R137, R146, R150, R207, R212, R214, R219, R222, R223, R243, R245, R252, R258</t>
  </si>
  <si>
    <t>R163</t>
  </si>
  <si>
    <t>R166</t>
  </si>
  <si>
    <t>R171</t>
  </si>
  <si>
    <t>R200</t>
  </si>
  <si>
    <t>R203</t>
  </si>
  <si>
    <t>R237</t>
  </si>
  <si>
    <t>R239</t>
  </si>
  <si>
    <t>K1</t>
  </si>
  <si>
    <t>R236</t>
  </si>
  <si>
    <t>Q4, Q12, Q16, Q17, Q19, Q21, Q23, Q24, Q25, Q26, Q27, Q28, Q29, Q30, Q31, Q32, Q33, Q34, Q37, Q38, Q39, Q41</t>
  </si>
  <si>
    <t>J4</t>
  </si>
  <si>
    <t>J10</t>
  </si>
  <si>
    <t>J11</t>
  </si>
  <si>
    <t>J14, J15, J16</t>
  </si>
  <si>
    <t>J17</t>
  </si>
  <si>
    <t>J24</t>
  </si>
  <si>
    <t>J26</t>
  </si>
  <si>
    <t>LED1, LED2</t>
  </si>
  <si>
    <t>BZ1</t>
  </si>
  <si>
    <t>Quantity</t>
  </si>
  <si>
    <t>Mounting type</t>
  </si>
  <si>
    <t>ASM</t>
  </si>
  <si>
    <t>SMD</t>
  </si>
  <si>
    <t>TH</t>
  </si>
  <si>
    <t>Camera_box_gx</t>
  </si>
  <si>
    <t>26/03/2026</t>
  </si>
  <si>
    <t>Board</t>
  </si>
  <si>
    <t>Total</t>
  </si>
  <si>
    <t>CL10A105KB8NNNC</t>
  </si>
  <si>
    <t>C1, C2, C3, C4</t>
  </si>
  <si>
    <t>J7, J9, J10, J11, J12, J13</t>
  </si>
  <si>
    <t>2x6P 12P Gold Brass -40℃~+105℃ Pin Header Black 2mm 2mm 250V 3A 2 2mm SMD,P=2mm Headers, Male Pins ROHS</t>
  </si>
  <si>
    <t>XKB Connection</t>
  </si>
  <si>
    <t>X4621WRS-2x06I-C40D64</t>
  </si>
  <si>
    <t>X4621WRS-2x03I-C40D64</t>
  </si>
  <si>
    <t>J8, J14, J15</t>
  </si>
  <si>
    <t>Q1, Q2, Q5, Q6</t>
  </si>
  <si>
    <t>R1, R2, R7, R8</t>
  </si>
  <si>
    <t>R3, R4, R9, R10</t>
  </si>
  <si>
    <t>R5, R6, R11, R12</t>
  </si>
  <si>
    <t>ON Semiconductor</t>
  </si>
  <si>
    <t>MMBTA05LT1G</t>
  </si>
  <si>
    <t>Q3, Q4, Q7, Q8</t>
  </si>
  <si>
    <t>Giắc GX12-2P 2 Chân (Đực)</t>
  </si>
  <si>
    <t>LKTC</t>
  </si>
  <si>
    <t>GX12-2P</t>
  </si>
  <si>
    <t>J1</t>
  </si>
  <si>
    <t>Giắc GX12-4P 12mm 4 Chân (Đực)</t>
  </si>
  <si>
    <t>GX12-4P</t>
  </si>
  <si>
    <t>J2, J3, J5, J6</t>
  </si>
  <si>
    <t>PCB</t>
  </si>
  <si>
    <t>JLC</t>
  </si>
  <si>
    <t>Y2413</t>
  </si>
  <si>
    <t>Stencil</t>
  </si>
  <si>
    <t>Camera_box_vật tư phụ</t>
  </si>
  <si>
    <t>Vật tư phụ</t>
  </si>
  <si>
    <t>Quantity/kit</t>
  </si>
  <si>
    <t>TGIC</t>
  </si>
  <si>
    <t>Battery</t>
  </si>
  <si>
    <t>Pin Lithium</t>
  </si>
  <si>
    <t>Shoppe: AM Linh Kiện</t>
  </si>
  <si>
    <t>BOX</t>
  </si>
  <si>
    <t xml:space="preserve">Vỏ hộp </t>
  </si>
  <si>
    <t>Kadotech</t>
  </si>
  <si>
    <t>KDT-2526</t>
  </si>
  <si>
    <t>Product</t>
  </si>
  <si>
    <t>Shopee
kienstore358</t>
  </si>
  <si>
    <t>100x100x2mm</t>
  </si>
  <si>
    <t>Tản nhiệt SOM</t>
  </si>
  <si>
    <t>Quạt</t>
  </si>
  <si>
    <t>Mini Eibbkg 5V</t>
  </si>
  <si>
    <t>Screw</t>
  </si>
  <si>
    <t>Shopee Khôi Fasten</t>
  </si>
  <si>
    <t>M3x16mm</t>
  </si>
  <si>
    <t>Vít cho quạt</t>
  </si>
  <si>
    <t>Set 50, 20 Tán Dẹp Ecu Inox 304, thép thôi, thép mạ Cho ốc M3, M4, M5, M6, M8 Set 10 con đai ốc inox loại tốt</t>
  </si>
  <si>
    <t>Linh kiện điện tử SMD</t>
  </si>
  <si>
    <t>M3 Inox304</t>
  </si>
  <si>
    <t>Bulong hàn cho quạt</t>
  </si>
  <si>
    <t>Vít cho SOM</t>
  </si>
  <si>
    <t>M3</t>
  </si>
  <si>
    <t>Vênh cho quạt</t>
  </si>
  <si>
    <t>Giắc GX12-2P 2 Chân (Cái) Đấu Dây Test</t>
  </si>
  <si>
    <t>GX12-2P (Cái)</t>
  </si>
  <si>
    <t>M6110-01 &amp; M6110-31</t>
  </si>
  <si>
    <t>Khe cắm và tray Sim</t>
  </si>
  <si>
    <t>BOM Export Date: 04/05/26 16:31:42</t>
  </si>
  <si>
    <t>LCSC#</t>
  </si>
  <si>
    <t>Package</t>
  </si>
  <si>
    <t>-</t>
  </si>
  <si>
    <t>C173283</t>
  </si>
  <si>
    <t>C5242507</t>
  </si>
  <si>
    <t>C5122040</t>
  </si>
  <si>
    <t>C60490</t>
  </si>
  <si>
    <t>C105871</t>
  </si>
  <si>
    <t>C93943</t>
  </si>
  <si>
    <t>C152279</t>
  </si>
  <si>
    <t>C18203260</t>
  </si>
  <si>
    <t>C18203262</t>
  </si>
  <si>
    <t>C7393990</t>
  </si>
  <si>
    <t>C107181</t>
  </si>
  <si>
    <t>C5221839</t>
  </si>
  <si>
    <t>C71000</t>
  </si>
  <si>
    <t>C60474</t>
  </si>
  <si>
    <t>C107047</t>
  </si>
  <si>
    <t>C14663</t>
  </si>
  <si>
    <t>C2918502</t>
  </si>
  <si>
    <t>C72517</t>
  </si>
  <si>
    <t>C107032</t>
  </si>
  <si>
    <t>C106203</t>
  </si>
  <si>
    <t>C385907</t>
  </si>
  <si>
    <t>C513577</t>
  </si>
  <si>
    <t>C107094</t>
  </si>
  <si>
    <t>C282074</t>
  </si>
  <si>
    <t>C282072</t>
  </si>
  <si>
    <t>C280404</t>
  </si>
  <si>
    <t>C327198</t>
  </si>
  <si>
    <t>C70465</t>
  </si>
  <si>
    <t>C159801</t>
  </si>
  <si>
    <t>C394395</t>
  </si>
  <si>
    <t>C157687</t>
  </si>
  <si>
    <t>C525280</t>
  </si>
  <si>
    <t>C411563</t>
  </si>
  <si>
    <t>C20624830</t>
  </si>
  <si>
    <t>C410528</t>
  </si>
  <si>
    <t>C42420963</t>
  </si>
  <si>
    <t>C49332775</t>
  </si>
  <si>
    <t>C96113</t>
  </si>
  <si>
    <t>C502546</t>
  </si>
  <si>
    <t>C2886580</t>
  </si>
  <si>
    <t>C3039401</t>
  </si>
  <si>
    <t>C85181</t>
  </si>
  <si>
    <t>C2842343</t>
  </si>
  <si>
    <t>C2922192</t>
  </si>
  <si>
    <t>C840751</t>
  </si>
  <si>
    <t>C41411779</t>
  </si>
  <si>
    <t>C2971881</t>
  </si>
  <si>
    <t>C316432</t>
  </si>
  <si>
    <t>C155484</t>
  </si>
  <si>
    <t>C7465553</t>
  </si>
  <si>
    <t>C543002</t>
  </si>
  <si>
    <t>C2877852</t>
  </si>
  <si>
    <t>C45843</t>
  </si>
  <si>
    <t>C2841837</t>
  </si>
  <si>
    <t>C5289075</t>
  </si>
  <si>
    <t>C67470</t>
  </si>
  <si>
    <t>C1018315</t>
  </si>
  <si>
    <t>C48031454</t>
  </si>
  <si>
    <t>C2983091</t>
  </si>
  <si>
    <t>C2682501</t>
  </si>
  <si>
    <t>C42429102</t>
  </si>
  <si>
    <t>C395068</t>
  </si>
  <si>
    <t>C391307</t>
  </si>
  <si>
    <t>C882594</t>
  </si>
  <si>
    <t>C965806</t>
  </si>
  <si>
    <t>C965799</t>
  </si>
  <si>
    <t>C7495025</t>
  </si>
  <si>
    <t>C194460</t>
  </si>
  <si>
    <t>C478471</t>
  </si>
  <si>
    <t>C2758233</t>
  </si>
  <si>
    <t>C383203</t>
  </si>
  <si>
    <t>C60491</t>
  </si>
  <si>
    <t>C723573</t>
  </si>
  <si>
    <t>C137947</t>
  </si>
  <si>
    <t>C25860</t>
  </si>
  <si>
    <t>C327339</t>
  </si>
  <si>
    <t>C114760</t>
  </si>
  <si>
    <t>C106235</t>
  </si>
  <si>
    <t>C171671</t>
  </si>
  <si>
    <t>C137977</t>
  </si>
  <si>
    <t>C185390</t>
  </si>
  <si>
    <t>C106232</t>
  </si>
  <si>
    <t>C185442</t>
  </si>
  <si>
    <t>C477598</t>
  </si>
  <si>
    <t>C1714251</t>
  </si>
  <si>
    <t>C412507</t>
  </si>
  <si>
    <t>C98220</t>
  </si>
  <si>
    <t>C137971</t>
  </si>
  <si>
    <t>C185388</t>
  </si>
  <si>
    <t>C114762</t>
  </si>
  <si>
    <t>C114765</t>
  </si>
  <si>
    <t>C138033</t>
  </si>
  <si>
    <t>C114761</t>
  </si>
  <si>
    <t>C327249</t>
  </si>
  <si>
    <t>C138040</t>
  </si>
  <si>
    <t>C106231</t>
  </si>
  <si>
    <t>C138066</t>
  </si>
  <si>
    <t>C114757</t>
  </si>
  <si>
    <t>C112291</t>
  </si>
  <si>
    <t>C327251</t>
  </si>
  <si>
    <t>C114877</t>
  </si>
  <si>
    <t>C93942</t>
  </si>
  <si>
    <t>C227149</t>
  </si>
  <si>
    <t>C137992</t>
  </si>
  <si>
    <t>C226354</t>
  </si>
  <si>
    <t>C309545</t>
  </si>
  <si>
    <t>C920225</t>
  </si>
  <si>
    <t>C2889048</t>
  </si>
  <si>
    <t>C77991</t>
  </si>
  <si>
    <t>C141880</t>
  </si>
  <si>
    <t>C12074</t>
  </si>
  <si>
    <t>C2925565</t>
  </si>
  <si>
    <t>C2908611</t>
  </si>
  <si>
    <t>C5346656</t>
  </si>
  <si>
    <t>C20079</t>
  </si>
  <si>
    <t>C7545656</t>
  </si>
  <si>
    <t>C96493</t>
  </si>
  <si>
    <t>Website：https://www,lcsc,com/bom</t>
  </si>
  <si>
    <t>Ext,Price(USD)</t>
  </si>
  <si>
    <t>2x2P 4P Micro-Fit(MX 3,0) 3mm 2 2 3mm Direct Insert Plugin,P=3mm Wire To Board Connector ROHS</t>
  </si>
  <si>
    <t>3,0-2*2A</t>
  </si>
  <si>
    <t>62,5mW Thick Film Resistor 50V ±100ppm/℃ ±1% 10kΩ 0402 Chip Resistor - Surface Mount ROHS</t>
  </si>
  <si>
    <t>62,5mW Thick Film Resistors 50V ±100ppm/℃ ±1% 4,7kΩ 0402 Chip Resistor - Surface Mount ROHS</t>
  </si>
  <si>
    <t>62,5mW Thick Film Resistor 50V ±100ppm/℃ ±1% 47kΩ 0402 Chip Resistor - Surface Mount ROHS</t>
  </si>
  <si>
    <t>TRANS NPN 60V 0,5A SOT23</t>
  </si>
  <si>
    <t>PCB, 2 layer, 113,94 mm* 23,58 mm, PCB Thickness: 1,6mm, Gerber_Camerabox-gx_2025-11-24_Y2413</t>
  </si>
  <si>
    <t>Cáp RF Đầu SMA Cái Nối 1,13Ipex Dài 10cm</t>
  </si>
  <si>
    <t>1,13Ipex</t>
  </si>
  <si>
    <t>Miếng dẫn nhiệt thermal pad 5W/mK cho vga, chipset, ic dày 0,5, 1, 1,5, 2, 2,5, 3, 5mm ,kienstore358</t>
  </si>
  <si>
    <t>10 cái M3 M4 M5 Bulong lục giác chìm đầu bằng đen thép mạ cấp bền 10,9 M3 M4 M5</t>
  </si>
  <si>
    <t>M1,2 M1,4 M1,6 M2 M2,5 M3 M4 M5 M6 Thép Carbon Kẽm Đen CM Cross Phillips Siêu Mỏng Siêu Thấp Đầu Phẳng Vít Bu Lông</t>
  </si>
  <si>
    <t>Shopee huiruixin,vn</t>
  </si>
  <si>
    <t>M1,4x2,5mm</t>
  </si>
  <si>
    <t>Wurth Electronics Inc,</t>
  </si>
  <si>
    <t>Order Qty.</t>
  </si>
  <si>
    <t>Unit Price(USD)</t>
  </si>
  <si>
    <t>10</t>
  </si>
  <si>
    <t>50</t>
  </si>
  <si>
    <t>20</t>
  </si>
  <si>
    <t>800</t>
  </si>
  <si>
    <t>100</t>
  </si>
  <si>
    <t>200</t>
  </si>
  <si>
    <t>0.0014</t>
  </si>
  <si>
    <t>0.0012</t>
  </si>
  <si>
    <t>0.0035</t>
  </si>
  <si>
    <t>0.0054</t>
  </si>
  <si>
    <t>30</t>
  </si>
  <si>
    <t>0.3786</t>
  </si>
  <si>
    <t>40</t>
  </si>
  <si>
    <t>0.0179</t>
  </si>
  <si>
    <t>120</t>
  </si>
  <si>
    <t>0.0554</t>
  </si>
  <si>
    <t>2.1177</t>
  </si>
  <si>
    <t>0.0902</t>
  </si>
  <si>
    <t>4.7363</t>
  </si>
  <si>
    <t>0.0008</t>
  </si>
  <si>
    <t>0.0009</t>
  </si>
  <si>
    <t>0.0007</t>
  </si>
  <si>
    <t>400</t>
  </si>
  <si>
    <t>300</t>
  </si>
  <si>
    <t>0.0006</t>
  </si>
  <si>
    <t>0.1815</t>
  </si>
  <si>
    <t>0.0015</t>
  </si>
  <si>
    <t>0.0017</t>
  </si>
  <si>
    <t>0.0018</t>
  </si>
  <si>
    <t>0.0637</t>
  </si>
  <si>
    <t>250</t>
  </si>
  <si>
    <t>35</t>
  </si>
  <si>
    <t>60</t>
  </si>
  <si>
    <t>0.2929</t>
  </si>
  <si>
    <t>0.0711</t>
  </si>
  <si>
    <t>0.0004</t>
  </si>
  <si>
    <t>0.0003</t>
  </si>
  <si>
    <t>0.0276</t>
  </si>
  <si>
    <t>1.2344</t>
  </si>
  <si>
    <t>1.2998</t>
  </si>
  <si>
    <t>AIDE CAPACITOR</t>
  </si>
  <si>
    <t>RC0603FR-071RL</t>
  </si>
  <si>
    <t>RC0603JR-070RL</t>
  </si>
  <si>
    <t>RC1206JR-070RL</t>
  </si>
  <si>
    <t>Nguồn khác</t>
  </si>
  <si>
    <t>Nguồn</t>
  </si>
  <si>
    <t>TDSEMIC</t>
  </si>
  <si>
    <t>để hở, không cần connector</t>
  </si>
  <si>
    <t>Chưa tìm được nguồn mua phù hợp</t>
  </si>
  <si>
    <t>Ext,Price(VND)</t>
  </si>
  <si>
    <t>Unit Price(VND)</t>
  </si>
  <si>
    <t>https://www.thegioiic.com/cap-rf-dau-sma-cai-noi-1-13ipex-dai-10cm</t>
  </si>
  <si>
    <t>https://shopee.vn/product/472471748/27209001295?gads_t_sig=gqRjZGVrxHCFomtpsTE0MjUxOnRzc19zZGtfa2V5omt20QABpGFsZ2_SAAAAZKNkZWvAomN0xEAAAAAMRoz0ZUjQw0QlRa--FjB0AKnHQPF7xv4DyGj9-GQwqn4zSdB6gztmw7ebmtsZs9FPJxlVqctc57WUE3IRqmNpcGhlcnRleHTEbgAAAAzOmWiKQhTD73oy3pMTD74YwXKLY4RmTmx_PECgQdqrSMko9Yj-LV50FldCrrJu5kPHupxjQruBx93-Rht53dteckDz3PQ9R9Ffxg1CnUg0Q4ADNZT7dVO_ek6XNMjV98hEJY0-rMFUz31c&amp;gad_source=1&amp;gad_campaignid=22506035722&amp;gbraid=0AAAAADPpQE6U2mKiUDG5SpqIjApCVJLCa&amp;gclid=Cj0KCQjwh-HPBhCIARIsAC0p3ccvrmVkDpuOBH77KWqu0VKbvpR57SbJKexkpAHzM0uqhK1QMQfLJz4aAmzGEALw_wcB</t>
  </si>
  <si>
    <t>https://shopee.vn/Qu%EF%BF%BD%E1%BA%A1t-T%E1%BA%A3n-Nhi%E1%BB%87t-Mini-2510-%E2%80%93-Qu%E1%BA%A1t-2.5cm-25x25x10mm-5V-12V-DC-%E2%80%93-Gi%C3%B3-M%E1%BA%A1nh-Nh%E1%BB%8F-G%E1%BB%8Dn-%C3%8Dt-Ti%E1%BA%BFng-%E1%BB%92n-i.983524123.51300841631?extraParams=%7B%22display_model_id%22%3A445075556373%2C%22model_selection_logic%22%3A3%7D</t>
  </si>
  <si>
    <t>https://shopee.vn/M1.2-M1.4-M1.6-M2-M2.5-M3-M4-M5-M6-Th%C3%A9p-Carbon-K%E1%BA%BDm-%C4%90en-CM-Cross-Phillips-Si%C3%AAu-M%E1%BB%8Fng-Si%C3%AAu-Th%E1%BA%A5p-%C4%90%E1%BA%A7u-Ph%E1%BA%B3ng-V%C3%ADt-Bu-L%C3%B4ng-i.889466159.28555773016?extraParams=%7B%22display_model_id%22%3A246227873566%2C%22model_selection_logic%22%3A3%7D</t>
  </si>
  <si>
    <t>https://shopee.vn/product/134796651/18762050701?gads_t_sig=gqRjZGVrxHCFomtpsTE0MjUxOnRzc19zZGtfa2V5omt20QABpGFsZ2_SAAAAZKNkZWvAomN0xEAAAAAMRoz0ZUjQw0QlRa--FjB0AKnHQPF7xv4DyGj9-GQwqn4zSdB6gztmw7ebmtsZs9FPJxlVqctc57WUE3IRqmNpcGhlcnRleHTEbgAAAAyjVrs0gr8UnuryeetI3FX5Y16AmL_mbFh-BhzhNYSPCYip1w6WS6FoDljuqhTt2G5b1K_wR9XnDLR9WZzE5wC81X4yviPtEfAPixm0EH_uhDsW8r7vXboffenME-Yw3AOA9ysYlFQUXDIh&amp;gad_source=1&amp;gad_campaignid=22496000355&amp;gbraid=0AAAAADPpQE6bBolz_JwwPGJCnXnPJllEZ&amp;gclid=Cj0KCQjwh-HPBhCIARIsAC0p3cfnu3W1ldu4Fhpn7GV8qDwtxFhI1ARvfrlSmeh8cJ9jHKLEj-Gj6C4aAurrEALw_wcB</t>
  </si>
  <si>
    <t>https://shopee.vn/50-c%C3%A1i-M3-M4-M5-Bulong-l%E1%BB%A5c-gi%C3%A1c-ch%C3%ACm-%C4%91%E1%BA%A7u-b%E1%BA%B1ng-%C4%91en-th%C3%A9p-m%E1%BA%A1-c%E1%BA%A5p-b%E1%BB%81n-10.9-i.39096692.12657476490</t>
  </si>
  <si>
    <t>Bộ 10 Long đen/ vòng đệm các kích thước.M1.6 M2 M2.5 M3 M4 M6 M8 M10 M12 M14</t>
  </si>
  <si>
    <t>https://www.thegioiic.com/gx12-2p-dau-noi-tron-cai-2-chan-thang-hang-3a-125v</t>
  </si>
  <si>
    <t>https://shopee.vn/product/51517981/5019789812?gads_t_sig=gqRjZGVrxHCFomtpsTE0MjUxOnRzc19zZGtfa2V5omt20QABpGFsZ2_SAAAAZKNkZWvAomN0xEAAAAAMRoz0ZUjQw0QlRa--FjB0AKnHQPF7xv4DyGj9-GQwqn4zSdB6gztmw7ebmtsZs9FPJxlVqctc57WUE3IRqmNpcGhlcnRleHTEagAAAAyUnapXmxqrtAARC2f2cAyv2rWo4S6nSmJarRu2hF963X_eLnWICFmDLSksVdDtVkHlcvDes5vsZPttikVHhlfJAtwmGUBR9F0tm60UZ4rTVfZJAH2dWM_Bkpq7YSLuwi3vIB1wnUw&amp;gad_source=1&amp;gad_campaignid=22651004374&amp;gbraid=0AAAAADPpQE6hA2b-beNyuq8-eNHxmjDX-&amp;gclid=Cj0KCQjwh-HPBhCIARIsAC0p3ceXFYtQJC6HCGelD_ac7vc2P3AYvNRl1mFwCvvVQZLvehYiAS0tv8saAhFLEALw_wcB</t>
  </si>
  <si>
    <t>Quạt Tản Nhiệt Mini 2510 – Quạt 2.5cm 25x25x10mm 5V / 12V DC – Gió Mạnh, Nhỏ Gọn, Ít Tiếng Ồn</t>
  </si>
  <si>
    <t>SHOPPE</t>
  </si>
  <si>
    <t>TỔNG</t>
  </si>
  <si>
    <t>VND</t>
  </si>
  <si>
    <t>USD</t>
  </si>
  <si>
    <t>Loại</t>
  </si>
  <si>
    <t>Số lượng</t>
  </si>
  <si>
    <t>Đơn giá</t>
  </si>
  <si>
    <t>Đơn vị</t>
  </si>
  <si>
    <t>Ghi chú</t>
  </si>
  <si>
    <t>RV1106 Board</t>
  </si>
  <si>
    <t>Vat_tu_phu</t>
  </si>
  <si>
    <t>GX_Board</t>
  </si>
  <si>
    <t>Tổng tiền (VND)</t>
  </si>
  <si>
    <t>Quy đổi(VND)</t>
  </si>
  <si>
    <t>https://shopee.vn/product/16195091/3632842107?gads_t_sig=gqRjZGVrxHCFomtpsTE0MjUxOnRzc19zZGtfa2V5omt20QABpGFsZ2_SAAAAZKNkZWvAomN0xEAAAAAMRoz0ZUjQw0QlRa--FjB0AKnHQPF7xv4DyGj9-GQwqn4zSdB6gztmw7ebmtsZs9FPJxlVqctc57WUE3IRqmNpcGhlcnRleHTEagAAAAxLgiQivYZgW5foBPUBW12V8NHF09EY7qvmQOS38IA2e0CYjRekDsolqv8LMehX3QA7bJdvA0ZGP-sAncSvKGxwbMeXwQx2NGhEZXdYRNYdiWPk82HQPWPYfVW33Sbu0RV7orG3wGk&amp;gad_source=1&amp;gad_campaignid=22496000355&amp;gbraid=0AAAAADPpQE6bBolz_JwwPGJCnXnPJllEZ&amp;gclid=Cj0KCQjwh-HPBhCIARIsAC0p3ccJjJk5KYxemJ07EzcLDLZYWXACEOCjEViEVKBJMcyI0qedliT716YaAkxiEALw_wcB</t>
  </si>
  <si>
    <t>5.0</t>
  </si>
  <si>
    <t>08/05/2026</t>
  </si>
  <si>
    <t>HEAT SINK, BGA, 28.5 X 28.5 X 10</t>
  </si>
  <si>
    <t>TH-0.8-0.5-M1.4</t>
  </si>
  <si>
    <t>100V 2.2uF X7R ±10% 1206 Multilayer Ceramic Capacitors MLCC - SMD/SMT ROHS</t>
  </si>
  <si>
    <t>10uF 100V 63mA@120Hz ±20% SMD,D6.3xL5.4mm Aluminum Electrolytic Capacitors - SMD ROHS</t>
  </si>
  <si>
    <t>C3,C21</t>
  </si>
  <si>
    <t>2.2uF ±10% 6.3V X5R 0603 Multilayer Ceramic Capacitors MLCC - SMD/SMT RoHS</t>
  </si>
  <si>
    <t>C4</t>
  </si>
  <si>
    <t>C32,C191,C12,C34,C171,C104,C105,C192,C197,C5,58,56,60,61,62,72,73,74,75,76,77,79,82,</t>
  </si>
  <si>
    <t>Hottech</t>
  </si>
  <si>
    <t>C31,C190,C8,C6</t>
  </si>
  <si>
    <t>C9,C25, C106, c193,c174,c194,c195, c175,C22</t>
  </si>
  <si>
    <t>c10,c28,c30,C38</t>
  </si>
  <si>
    <t>680pF ±10% 50V Ceramic Capacitor X7R 0402</t>
  </si>
  <si>
    <t>FCC0402B681K500AT</t>
  </si>
  <si>
    <t>C11</t>
  </si>
  <si>
    <t>8.2nF ±10% 50V Ceramic Capacitor X7R 0402</t>
  </si>
  <si>
    <t>C0603X5R105K500NT</t>
  </si>
  <si>
    <t>C15</t>
  </si>
  <si>
    <t>C179,C20</t>
  </si>
  <si>
    <t>100uF 50V 146mA@120Hz ±20% SMD,D8xL10.2mm Aluminum Electrolytic Capacitors - SMD ROHS</t>
  </si>
  <si>
    <t>CAP CER 22UF 6.3V X5R 0603</t>
  </si>
  <si>
    <t>4.7uF 35V ±10% 0603 Multilayer Ceramic Capacitors MLCC - SMD/SMT ROHS</t>
  </si>
  <si>
    <t>CAP CER 0.1UF 50V X7R 0603</t>
  </si>
  <si>
    <t>CAP CER 4.7UF 6.3V X5R 0603</t>
  </si>
  <si>
    <t>1 Inner pin IPEX Board-End 1.25mm -40℃~+90℃ 3GHz 50Ω 2mm SMD Coaxial Connectors (RF) ROHS</t>
  </si>
  <si>
    <t>67P Surface Mount, Right Angle SMD,P=0.5mm,Surface Mount,Right Angle Centronics Connectors RoHS</t>
  </si>
  <si>
    <t>SOM</t>
  </si>
  <si>
    <t>PCIE-RV1106 PCIE</t>
  </si>
  <si>
    <t>RONGPIN</t>
  </si>
  <si>
    <t>2.D.1.270002002</t>
  </si>
  <si>
    <t>D2,D4</t>
  </si>
  <si>
    <t>Unidirectional 5V (Max) 6.2V 18.6V 9.4A SOD-523 TVS RoHs</t>
  </si>
  <si>
    <t>DIODE ZENER 5.1V 500MW SOD123</t>
  </si>
  <si>
    <t>D20</t>
  </si>
  <si>
    <t>43.6A 9.2V 400W 6.4V Unidirectional 5V SOD-123 TVS Diodes RoHS</t>
  </si>
  <si>
    <t>Independent Type 10A 1.1V@10A 1kV SMC(DO-214AB) Diodes - General Purpose ROHS</t>
  </si>
  <si>
    <t>Unidirectional 36V 40V 58.1V 3.4A SOD-123FL TVS RoHS</t>
  </si>
  <si>
    <t>E1,E30,E2,E22,e4,e29,e5,e32,e31,e3</t>
  </si>
  <si>
    <t>FERRITE BEAD 1 KOHM 0805 1.5A</t>
  </si>
  <si>
    <t>E6,E33</t>
  </si>
  <si>
    <t>2.5MHz Buck Adjustable 800mV~28V 5A SOIC-8-EP Voltage Regulators - DC DC Switching Regulators RoHS</t>
  </si>
  <si>
    <t>Buck 1MHz Adjustable 600mV~7.3V 3A SOT23-5 Voltage Regulators - DC DC Switching Regulators RoHS</t>
  </si>
  <si>
    <t>U2,U7,U4</t>
  </si>
  <si>
    <t>1 Boost VSSOP-10-0.5mm DC DC Switching Controllers RoHS</t>
  </si>
  <si>
    <t>U5,U8,U9,U10</t>
  </si>
  <si>
    <t>Costoptimized high performance RX microcontroller with enhanced touch key function and 5V operation support.</t>
  </si>
  <si>
    <t>8A 2.2uH ±20% 8.8A 12.5mΩ SMD,7x6.6mm Fixed Inductors RoHS</t>
  </si>
  <si>
    <t>6A 6.8uH ±20% 39mΩ 10A SMD,7.1x6.6mm Fixed Inductors RoHS</t>
  </si>
  <si>
    <t>3.3A 22uH ±20% 7A SMD,12.2x12.2mm Arrays, Signal Transformers RoHS</t>
  </si>
  <si>
    <t>3.2A 2.2uH 5.8A 34mΩ ±20% SMD,4x4mm Fixed Inductors RoHS</t>
  </si>
  <si>
    <t>L4,L5,L6</t>
  </si>
  <si>
    <t>2A 2.2uH Magnetic Shielded Inductor ±20% 2A 60mΩ SMD,3x3mm Fixed Inductors RoHS</t>
  </si>
  <si>
    <t>180mA 68nH ±5% 1.4Ω 0402 Fixed Inductors RoHS</t>
  </si>
  <si>
    <t>90Ω@100MHz 5Ω 2 SMD-4P,0.8x0.6mm Common Mode Filters ROHS</t>
  </si>
  <si>
    <t>20mA 180mcd Colorless Transparent Lens 565nm~575nm -20℃~+85℃ Positive Stick Yellow-green 120° 50mW 2.4V 0603 LED Indication - Discrete ROH</t>
  </si>
  <si>
    <t>D1</t>
  </si>
  <si>
    <t>20mA 225mcd Colorless Transparent Lens -20℃~+85℃ Positive Stick 620nm~630nm Red 120° 50mW 2.3V 0603 LED Indication - Discrete ROH</t>
  </si>
  <si>
    <t>2.5A, 3MHz Switching Charger with Dynamic Power Path Management</t>
  </si>
  <si>
    <t>ETA6003Q3Q</t>
  </si>
  <si>
    <t>N-Channel 30V 0.1A 0.35W Surface Mount SOT-23</t>
  </si>
  <si>
    <t>Q5,Q6,Q7,Q8,Q9,Q10,Q11,Q1,Q2,Q42</t>
  </si>
  <si>
    <t>100V 15A 49mΩ@10V,5A 2.8W 3.2V 1 N-Channel VSONP-8(3.1x3.1) MOSFETs ROHS</t>
  </si>
  <si>
    <t>MOSFET P-CH 30V 4.2A SOT-23</t>
  </si>
  <si>
    <t>50V 200mA 225mW 5.6Ω@2.75V,200mA 500mV 1 N-channel SOT-23 MOSFETs ROHS</t>
  </si>
  <si>
    <t>62.5mW Thick Film Resistor 50V ±100ppm/℃ ±1% 100kΩ 0402 Chip Resistor - Surface Mount ROHS</t>
  </si>
  <si>
    <t>R27,R2</t>
  </si>
  <si>
    <t>62.5mW 118kΩ 50V Thick Film Resistor ±100ppm/℃ ±0.5% 0402 Chip Resistor - Surface Mount RoHS</t>
  </si>
  <si>
    <t>62.5mW Thick Film Resistor 50V ±100ppm/℃ ±1% 68kΩ 0402 Chip Resistor - Surface Mount ROHS</t>
  </si>
  <si>
    <t>RES 1.1kΩ ±1% 62.5mW 0402</t>
  </si>
  <si>
    <t>R5,R10</t>
  </si>
  <si>
    <t>62.5mW Thick Film Resistor 50V ±100ppm/℃ ±1% 10kΩ 0402 Chip Resistor - Surface Mount ROHS</t>
  </si>
  <si>
    <t>R13, r16,R25,R18,R250,R33,R257,R6,R34,R35,R164,R165,R17,R49,</t>
  </si>
  <si>
    <t>51.1kΩ 62.5mW 50V Thick Film Resistor ±100ppm/℃ ±1% 0402 Chip Resistor - Surface Mount RoHS</t>
  </si>
  <si>
    <t>12kΩ 62.5mW 50V Thick Film Resistor ±100ppm/℃ ±1% 0402 Chip Resistor - Surface Mount RoHS</t>
  </si>
  <si>
    <t>62.5mW Thick Film Resistor 50V ±100ppm/℃ ±1% 1kΩ 0402 Chip Resistor - Surface Mount ROHS</t>
  </si>
  <si>
    <t>R256,R9,R53,R78,R83,R86,R90,R102,R94,R95,249,111,112,233,263,149,156,188,196,204,R190,189</t>
  </si>
  <si>
    <t>62.5mW Thick Film Resistor 50V ±100ppm/℃ ±1% 105kΩ 0402 Chip Resistor - Surface Mount ROHS</t>
  </si>
  <si>
    <t>52.3kΩ ±1% 62.5mW 0402 Thick Film Resistor</t>
  </si>
  <si>
    <t>62.5mW Thick Film Resistor 50V ±100ppm/℃ ±1% 84.5kΩ 0402 Chip Resistor - Surface Mount ROHS</t>
  </si>
  <si>
    <t>62.5mW Thick Film Resistor 50V ±100ppm/℃ ±1% 100Ω 0402 Chip Resistor - Surface Mount ROHS</t>
  </si>
  <si>
    <t>R15</t>
  </si>
  <si>
    <t>62.5mW Thick Film Resistor 50V ±100ppm/℃ ±1% 21.5kΩ 0402 Chip Resistor - Surface Mount ROHS</t>
  </si>
  <si>
    <t>62.5mW Thick Film Resistor 50V ±100ppm/℃ ±1% 1.91kΩ 0402 Chip Resistor - Surface Mount ROHS</t>
  </si>
  <si>
    <t>500mW Thin Film Resistor ±100ppm/℃ ±0.5% 15mΩ 1206 Chip Resistor - Surface Mount ROHS</t>
  </si>
  <si>
    <t>62.5mW Thick Film Resistor 50V ±100ppm/℃ ±1% 34kΩ 0402 Chip Resistor - Surface Mount ROHS</t>
  </si>
  <si>
    <t>45.3kΩ ±1% 62.5mW 0402 Thick Film Resistor</t>
  </si>
  <si>
    <t>R24</t>
  </si>
  <si>
    <t>62.5mW 499kΩ 50V Thick Film Resistor ±100ppm/℃ ±1% 0402 Chip Resistor - Surface Mount RoHS</t>
  </si>
  <si>
    <t>R26</t>
  </si>
  <si>
    <t>8.45kΩ ±1% 62.5mW 0402 Thick Film Resistor</t>
  </si>
  <si>
    <t>62.5mW Thick Film Resistor 50V ±100ppm/℃ ±1% 2.2kΩ 0402 Chip Resistor - Surface Mount ROHS</t>
  </si>
  <si>
    <t>R255,R51,R52,R63,R72</t>
  </si>
  <si>
    <t>62.5mW Thick Film Resistors 50V ±100ppm/℃ ±1% 4.7kΩ 0402 Chip Resistor - Surface Mount ROHS</t>
  </si>
  <si>
    <t>R254, R251,64,73,37,38,45,103,97,260,96,80,134,135,144,244,141,148,206,211,213,218,220,221</t>
  </si>
  <si>
    <t>50V Thick Film Resistors 62.5mW 22Ω ±1% ±100ppm/℃ 0402 Chip Resistor - Surface Mount ROHS</t>
  </si>
  <si>
    <t>R47,R48,R41,R43</t>
  </si>
  <si>
    <t>62.5mW 1MΩ 50V Thick Film Resistor ±100ppm/℃ ±1% 0402 Chip Resistor - Surface Mount RoHS</t>
  </si>
  <si>
    <t>62.5mW Thick Film Resistor 50V ±100ppm/℃ ±1% 15kΩ 0402 Chip Resistor - Surface Mount ROHS</t>
  </si>
  <si>
    <t>62.5mW 4.02Ω 50V Thick Film Resistor ±1% ±200ppm/℃ 0402 Chip Resistor - Surface Mount RoHS</t>
  </si>
  <si>
    <t>1.2kΩ ±1% 62.5mW 0402 Thick Film Resistor</t>
  </si>
  <si>
    <t>62.5mW 0Ω 50V ±1% Thick Film Resistors 0402 Chip Resistor - Surface Mount ROHS</t>
  </si>
  <si>
    <t>R74,R75,R246,R247</t>
  </si>
  <si>
    <t>62.5mW Thick Film Resistor 50V ±1% ±200ppm/℃ 10Ω 0402 Chip Resistor - Surface Mount ROHS</t>
  </si>
  <si>
    <t>77,82,87,91,81,85,88,92,253,151</t>
  </si>
  <si>
    <t>62.5mW Thick Film Resistor 50V ±100ppm/℃ ±1% 75Ω 0402 Chip Resistor - Surface Mount ROHS</t>
  </si>
  <si>
    <t>220Ω 62.5mW 50V Thick Film Resistor ±100ppm/℃ ±1% 0402 Chip Resistor - Surface Mount RoHS</t>
  </si>
  <si>
    <t>62.5mW 2.2Ω 50V Thick Film Resistor ±1% ±200ppm/℃ 0402 Chip Resistor - Surface Mount RoHS</t>
  </si>
  <si>
    <t>62.5mW Thick Film Resistor 50V ±100ppm/℃ ±1% 47kΩ 0402 Chip Resistor - Surface Mount ROHS</t>
  </si>
  <si>
    <t>R252</t>
  </si>
  <si>
    <t>62.5mW Thick Film Resistor 50V ±100ppm/℃ ±1% 470Ω 0402 Chip Resistor - Surface Mount ROHS</t>
  </si>
  <si>
    <t>62.5mW Thick Film Resistor 50V ±100ppm/℃ ±1% 20kΩ 0402 Chip Resistor - Surface Mount ROHS</t>
  </si>
  <si>
    <t>62.5mW Thick Film Resistor 50V ±100ppm/℃ ±1% 590kΩ 0402 Chip Resistor - Surface Mount ROHS</t>
  </si>
  <si>
    <t>62.5mW Thick Film Resistor 50V ±100ppm/℃ ±1% 3.3kΩ 0402 Chip Resistor - Surface Mount ROHS</t>
  </si>
  <si>
    <t>226kΩ 62.5mW 50V Thick Film Resistor ±100ppm/℃ ±1% 0402 Chip Resistor - Surface Mount RoHS</t>
  </si>
  <si>
    <t>57kΩ 62.5mW 50V Thick Film Resistor ±100ppm/℃ ±1% 0402 Chip Resistor - Surface Mount RoHS</t>
  </si>
  <si>
    <t>Without bracket 50mA 3.5mm 100000 Times 260gf 12V 3mm 2mm Round Button Standing paste SPST SMD Tactile Switches ROHS</t>
  </si>
  <si>
    <t>TRANS NPN 40V 0.2A SOT23</t>
  </si>
  <si>
    <t>Q4,Q41,Q12,Q34,Q16,Q17, Q39, Q19,Q38,Q37,Q21,Q23,Q26,Q27,Q24,Q25,Q28,Q29,Q30,Q31,Q32,Q33</t>
  </si>
  <si>
    <t>JUMP-2.0-4PIN-FM-TH</t>
  </si>
  <si>
    <t>2mm 2mm 2 12P 2x6P -40℃~+105℃ 4.3mm Top 2A Square Hole Through Hole Through Hole,P=2mm Headers, Receptacles, Female Sockets RoHS</t>
  </si>
  <si>
    <t>XH Header Male Pin 0.098"(2.50mm) 2 Through Hole Wire To Board / Wire To Wire Connector RoHS</t>
  </si>
  <si>
    <t>Pin Header 4 1 Straight，180degrees 2.54mm Through Hole,P=2.54mm Pin Header &amp; Female Header RoHS</t>
  </si>
  <si>
    <t>60mA Red Lens 615nm~635nm -20℃~+85℃ Red 50° 150mW 1.8V~2.2V DIP-6-2.54mm LED Indication - Discrete ROHS</t>
  </si>
  <si>
    <t>100mW 0Ω 75V Thick Film Resistor ±5% 0603 Chip Resistor - Surface Mount RoHS</t>
  </si>
  <si>
    <t>R28</t>
  </si>
  <si>
    <t>Sluong Board</t>
  </si>
  <si>
    <t>C17, C29,C37</t>
  </si>
  <si>
    <t>Sluong cần</t>
  </si>
  <si>
    <t>C10,  C18, C28, C30, C38, C16, C35, C45</t>
  </si>
  <si>
    <t>Ducdv</t>
  </si>
  <si>
    <t>PCB, 4 layer, 135.1 mm x 134.772 mm, PCB Thickness: 1,56mm, Material Type: FR-4 TG155</t>
  </si>
  <si>
    <t>TCC1206X7R225K101HT</t>
  </si>
  <si>
    <t>0.0470</t>
  </si>
  <si>
    <t>0.0094</t>
  </si>
  <si>
    <t>0.0234</t>
  </si>
  <si>
    <t>0.0040</t>
  </si>
  <si>
    <t>0805X5R106K160NT</t>
  </si>
  <si>
    <t>80</t>
  </si>
  <si>
    <t>0.0466</t>
  </si>
  <si>
    <t>FOJAN</t>
  </si>
  <si>
    <t>0.0005</t>
  </si>
  <si>
    <t>C5137577</t>
  </si>
  <si>
    <t>0.0515</t>
  </si>
  <si>
    <t>0.0001</t>
  </si>
  <si>
    <t>0603X5R105K500NT</t>
  </si>
  <si>
    <t>0.0749</t>
  </si>
  <si>
    <t>0.0065</t>
  </si>
  <si>
    <t>0.0523</t>
  </si>
  <si>
    <t>0.0016</t>
  </si>
  <si>
    <t>0.0068</t>
  </si>
  <si>
    <t>0.2769</t>
  </si>
  <si>
    <t>0.0025</t>
  </si>
  <si>
    <t>PSA</t>
  </si>
  <si>
    <t>kinghelm</t>
  </si>
  <si>
    <t>0.0407</t>
  </si>
  <si>
    <t>0.2735</t>
  </si>
  <si>
    <t>0.0479</t>
  </si>
  <si>
    <t>0.0538</t>
  </si>
  <si>
    <t>0.3164</t>
  </si>
  <si>
    <t>0.0098</t>
  </si>
  <si>
    <t>0.0246</t>
  </si>
  <si>
    <t>0.0190</t>
  </si>
  <si>
    <t>0.0165</t>
  </si>
  <si>
    <t>PTVS5V0S1UR-MS</t>
  </si>
  <si>
    <t>MSKSEMI</t>
  </si>
  <si>
    <t>0.0546</t>
  </si>
  <si>
    <t>C30602439</t>
  </si>
  <si>
    <t>0.0409</t>
  </si>
  <si>
    <t>0.0129</t>
  </si>
  <si>
    <t>R+O</t>
  </si>
  <si>
    <t>0.0218</t>
  </si>
  <si>
    <t>0.0156</t>
  </si>
  <si>
    <t>XRCB2012U801-1R5TF</t>
  </si>
  <si>
    <t>XR</t>
  </si>
  <si>
    <t>0.0085</t>
  </si>
  <si>
    <t>C41384122</t>
  </si>
  <si>
    <t>0.0019</t>
  </si>
  <si>
    <t>0.3313</t>
  </si>
  <si>
    <t>0.0679</t>
  </si>
  <si>
    <t>0.4265</t>
  </si>
  <si>
    <t>0.2953</t>
  </si>
  <si>
    <t>0.0450</t>
  </si>
  <si>
    <t>0.0613</t>
  </si>
  <si>
    <t>R5F51303ADFM#10</t>
  </si>
  <si>
    <t>RENESAS</t>
  </si>
  <si>
    <t>0.1533</t>
  </si>
  <si>
    <t>0.6454</t>
  </si>
  <si>
    <t>0.0334</t>
  </si>
  <si>
    <t>0.0021</t>
  </si>
  <si>
    <t>muRata</t>
  </si>
  <si>
    <t>0.0203</t>
  </si>
  <si>
    <t>0.0055</t>
  </si>
  <si>
    <t>SIM65M</t>
  </si>
  <si>
    <t>0.2805</t>
  </si>
  <si>
    <t>C5455585</t>
  </si>
  <si>
    <t>0.0125</t>
  </si>
  <si>
    <t>0.2658</t>
  </si>
  <si>
    <t>0.0380</t>
  </si>
  <si>
    <t>0.0713</t>
  </si>
  <si>
    <t>0.0133</t>
  </si>
  <si>
    <t>0.0029</t>
  </si>
  <si>
    <t>RC0603FR-0710KL</t>
  </si>
  <si>
    <t>RC0402FR-072R2L</t>
  </si>
  <si>
    <t>0.0002</t>
  </si>
  <si>
    <t>0.0435</t>
  </si>
  <si>
    <t>0.0217</t>
  </si>
  <si>
    <t>MCC</t>
  </si>
  <si>
    <t>0.0062</t>
  </si>
  <si>
    <t>Ckmtw</t>
  </si>
  <si>
    <t>0.2550</t>
  </si>
  <si>
    <t>1.1989</t>
  </si>
  <si>
    <t>0.0763</t>
  </si>
  <si>
    <t>HCTL</t>
  </si>
  <si>
    <t>0.0082</t>
  </si>
  <si>
    <t>0.0612</t>
  </si>
  <si>
    <t>0.2185</t>
  </si>
  <si>
    <t>0.1934</t>
  </si>
  <si>
    <t>C95177</t>
  </si>
  <si>
    <t>CC0603KRX7R9BB101</t>
  </si>
  <si>
    <t>CC1206KKX5R9BB106</t>
  </si>
  <si>
    <t>XL-1608UYC-06</t>
  </si>
  <si>
    <t>Mrf#</t>
  </si>
  <si>
    <t>Mfr.</t>
  </si>
  <si>
    <t>Ext.Price(USD)</t>
  </si>
  <si>
    <t>Supplier</t>
  </si>
  <si>
    <t>LCSC</t>
  </si>
  <si>
    <t>JLCPBC</t>
  </si>
  <si>
    <t>1N4007 M7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</si>
</sst>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409]d\-mmm\-yyyy;@"/>
  </numFmts>
  <fonts count="16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color theme="1"/>
      <name val="Times New Roman"/>
      <family val="1"/>
    </font>
    <font>
      <u/>
      <sz val="11"/>
      <color theme="10"/>
      <name val="Arial"/>
      <family val="2"/>
      <scheme val="minor"/>
    </font>
    <font>
      <sz val="10"/>
      <name val="微软雅黑"/>
      <family val="2"/>
      <charset val="134"/>
    </font>
    <font>
      <u/>
      <sz val="11"/>
      <color indexed="12"/>
      <name val="宋体"/>
      <charset val="134"/>
    </font>
    <font>
      <b/>
      <sz val="12"/>
      <name val="微软雅黑"/>
      <family val="2"/>
      <charset val="134"/>
    </font>
    <font>
      <sz val="10"/>
      <name val="Arial"/>
      <family val="2"/>
    </font>
    <font>
      <b/>
      <sz val="11"/>
      <color theme="1"/>
      <name val="Arial"/>
      <family val="2"/>
      <charset val="163"/>
      <scheme val="minor"/>
    </font>
    <font>
      <b/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sz val="11"/>
      <color theme="1"/>
      <name val="Times New Roman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5">
    <xf numFmtId="0" fontId="0" fillId="0" borderId="0"/>
    <xf numFmtId="164" fontId="1" fillId="0" borderId="0"/>
    <xf numFmtId="0" fontId="7" fillId="0" borderId="0" applyNumberFormat="0" applyFill="0" applyBorder="0" applyAlignment="0" applyProtection="0"/>
    <xf numFmtId="0" fontId="11" fillId="0" borderId="0"/>
    <xf numFmtId="0" fontId="9" fillId="0" borderId="0" applyNumberFormat="0" applyFill="0" applyBorder="0" applyAlignment="0" applyProtection="0">
      <alignment vertical="center"/>
    </xf>
  </cellStyleXfs>
  <cellXfs count="96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49" fontId="5" fillId="2" borderId="5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5" fillId="0" borderId="2" xfId="1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1" xfId="1" applyNumberFormat="1" applyFont="1" applyBorder="1" applyAlignment="1">
      <alignment horizontal="right" vertical="center" wrapText="1"/>
    </xf>
    <xf numFmtId="49" fontId="4" fillId="0" borderId="11" xfId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4" fillId="0" borderId="2" xfId="1" quotePrefix="1" applyNumberFormat="1" applyFont="1" applyBorder="1" applyAlignment="1">
      <alignment horizontal="center" vertical="center" wrapText="1"/>
    </xf>
    <xf numFmtId="49" fontId="4" fillId="0" borderId="2" xfId="1" quotePrefix="1" applyNumberFormat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10" fillId="5" borderId="2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left" vertical="center"/>
    </xf>
    <xf numFmtId="0" fontId="9" fillId="0" borderId="2" xfId="4" applyBorder="1" applyAlignment="1" applyProtection="1">
      <alignment horizontal="left" vertical="center" wrapText="1"/>
    </xf>
    <xf numFmtId="2" fontId="11" fillId="0" borderId="0" xfId="3" applyNumberFormat="1"/>
    <xf numFmtId="2" fontId="9" fillId="0" borderId="2" xfId="4" applyNumberFormat="1" applyBorder="1" applyAlignment="1" applyProtection="1">
      <alignment horizontal="left" vertical="center" wrapText="1"/>
    </xf>
    <xf numFmtId="2" fontId="8" fillId="0" borderId="16" xfId="3" applyNumberFormat="1" applyFont="1" applyBorder="1" applyAlignment="1">
      <alignment horizontal="left" vertical="center"/>
    </xf>
    <xf numFmtId="2" fontId="3" fillId="0" borderId="0" xfId="0" applyNumberFormat="1" applyFont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10" fillId="6" borderId="2" xfId="0" applyFont="1" applyFill="1" applyBorder="1" applyAlignment="1">
      <alignment horizontal="center" vertical="center"/>
    </xf>
    <xf numFmtId="2" fontId="10" fillId="6" borderId="2" xfId="3" applyNumberFormat="1" applyFont="1" applyFill="1" applyBorder="1" applyAlignment="1">
      <alignment horizontal="center" vertical="center"/>
    </xf>
    <xf numFmtId="0" fontId="8" fillId="6" borderId="15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2" fontId="8" fillId="6" borderId="13" xfId="3" applyNumberFormat="1" applyFont="1" applyFill="1" applyBorder="1" applyAlignment="1">
      <alignment horizontal="center" vertical="center"/>
    </xf>
    <xf numFmtId="0" fontId="11" fillId="0" borderId="0" xfId="3" applyAlignment="1">
      <alignment wrapText="1"/>
    </xf>
    <xf numFmtId="0" fontId="10" fillId="6" borderId="2" xfId="3" applyFont="1" applyFill="1" applyBorder="1" applyAlignment="1">
      <alignment horizontal="center" vertical="center" wrapText="1"/>
    </xf>
    <xf numFmtId="0" fontId="8" fillId="6" borderId="15" xfId="3" applyFont="1" applyFill="1" applyBorder="1" applyAlignment="1">
      <alignment horizontal="center" vertical="center" wrapText="1"/>
    </xf>
    <xf numFmtId="0" fontId="8" fillId="0" borderId="16" xfId="3" applyFont="1" applyBorder="1" applyAlignment="1">
      <alignment horizontal="left" vertical="center" wrapText="1"/>
    </xf>
    <xf numFmtId="0" fontId="7" fillId="0" borderId="16" xfId="2" applyBorder="1" applyAlignment="1">
      <alignment horizontal="left" vertical="center" wrapText="1"/>
    </xf>
    <xf numFmtId="3" fontId="8" fillId="0" borderId="16" xfId="3" applyNumberFormat="1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0" fontId="12" fillId="0" borderId="2" xfId="0" applyFont="1" applyBorder="1"/>
    <xf numFmtId="0" fontId="13" fillId="0" borderId="2" xfId="0" applyFont="1" applyBorder="1" applyAlignment="1">
      <alignment vertical="center"/>
    </xf>
    <xf numFmtId="0" fontId="13" fillId="0" borderId="2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3" fontId="8" fillId="0" borderId="17" xfId="3" applyNumberFormat="1" applyFont="1" applyBorder="1" applyAlignment="1">
      <alignment horizontal="left" vertical="center"/>
    </xf>
    <xf numFmtId="0" fontId="7" fillId="0" borderId="17" xfId="2" applyBorder="1" applyAlignment="1">
      <alignment horizontal="left" vertical="center" wrapText="1"/>
    </xf>
    <xf numFmtId="0" fontId="14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3" fontId="14" fillId="0" borderId="2" xfId="0" applyNumberFormat="1" applyFont="1" applyBorder="1" applyAlignment="1">
      <alignment vertical="center"/>
    </xf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  <xf numFmtId="0" fontId="15" fillId="0" borderId="2" xfId="0" applyFont="1" applyBorder="1" applyAlignment="1">
      <alignment vertical="center" wrapText="1"/>
    </xf>
    <xf numFmtId="3" fontId="15" fillId="0" borderId="2" xfId="0" applyNumberFormat="1" applyFont="1" applyBorder="1" applyAlignment="1">
      <alignment vertical="center" wrapText="1"/>
    </xf>
    <xf numFmtId="2" fontId="15" fillId="0" borderId="2" xfId="0" applyNumberFormat="1" applyFont="1" applyBorder="1" applyAlignment="1">
      <alignment vertical="center" wrapText="1"/>
    </xf>
    <xf numFmtId="0" fontId="5" fillId="0" borderId="3" xfId="1" applyNumberFormat="1" applyFont="1" applyBorder="1" applyAlignment="1">
      <alignment horizontal="center" vertical="center"/>
    </xf>
    <xf numFmtId="0" fontId="5" fillId="0" borderId="4" xfId="1" applyNumberFormat="1" applyFont="1" applyBorder="1" applyAlignment="1">
      <alignment horizontal="center" vertical="center"/>
    </xf>
    <xf numFmtId="0" fontId="5" fillId="0" borderId="3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2" xfId="2" applyBorder="1" applyAlignment="1" applyProtection="1">
      <alignment horizontal="left" vertical="center" wrapText="1"/>
    </xf>
    <xf numFmtId="0" fontId="2" fillId="0" borderId="6" xfId="1" applyNumberFormat="1" applyFont="1" applyBorder="1" applyAlignment="1">
      <alignment horizontal="center" vertical="center" wrapText="1"/>
    </xf>
    <xf numFmtId="0" fontId="2" fillId="0" borderId="7" xfId="1" applyNumberFormat="1" applyFont="1" applyBorder="1" applyAlignment="1">
      <alignment horizontal="center" vertical="center" wrapText="1"/>
    </xf>
    <xf numFmtId="0" fontId="2" fillId="0" borderId="9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3" borderId="9" xfId="0" quotePrefix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2" fontId="8" fillId="0" borderId="3" xfId="3" applyNumberFormat="1" applyFont="1" applyBorder="1" applyAlignment="1">
      <alignment horizontal="center" vertical="center" wrapText="1"/>
    </xf>
    <xf numFmtId="2" fontId="8" fillId="0" borderId="12" xfId="3" applyNumberFormat="1" applyFont="1" applyBorder="1" applyAlignment="1">
      <alignment horizontal="center" vertical="center" wrapText="1"/>
    </xf>
    <xf numFmtId="2" fontId="8" fillId="0" borderId="4" xfId="3" applyNumberFormat="1" applyFont="1" applyBorder="1" applyAlignment="1">
      <alignment horizontal="center" vertical="center" wrapText="1"/>
    </xf>
    <xf numFmtId="3" fontId="15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0" fillId="0" borderId="2" xfId="0" applyBorder="1"/>
    <xf numFmtId="1" fontId="3" fillId="0" borderId="0" xfId="0" applyNumberFormat="1" applyFont="1" applyAlignment="1">
      <alignment horizontal="right" vertical="center"/>
    </xf>
    <xf numFmtId="1" fontId="8" fillId="5" borderId="13" xfId="0" applyNumberFormat="1" applyFont="1" applyFill="1" applyBorder="1" applyAlignment="1">
      <alignment horizontal="right" vertical="center"/>
    </xf>
    <xf numFmtId="0" fontId="8" fillId="0" borderId="16" xfId="0" applyNumberFormat="1" applyFont="1" applyBorder="1" applyAlignment="1">
      <alignment horizontal="right" vertical="center"/>
    </xf>
    <xf numFmtId="0" fontId="8" fillId="0" borderId="17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right" vertical="center"/>
    </xf>
    <xf numFmtId="2" fontId="8" fillId="0" borderId="16" xfId="0" applyNumberFormat="1" applyFont="1" applyBorder="1" applyAlignment="1">
      <alignment horizontal="left" vertical="center"/>
    </xf>
    <xf numFmtId="2" fontId="12" fillId="0" borderId="2" xfId="0" applyNumberFormat="1" applyFont="1" applyBorder="1" applyAlignment="1">
      <alignment horizontal="right"/>
    </xf>
  </cellXfs>
  <cellStyles count="5">
    <cellStyle name="Hyperlink" xfId="2" builtinId="8"/>
    <cellStyle name="Hyperlink 2" xfId="4" xr:uid="{0C07E836-5719-4313-94A2-ADD60550D9C4}"/>
    <cellStyle name="Normal" xfId="0" builtinId="0"/>
    <cellStyle name="Normal 10 2 2" xfId="1" xr:uid="{00000000-0005-0000-0000-000001000000}"/>
    <cellStyle name="Normal 2" xfId="3" xr:uid="{77C762B3-0915-44B0-8FE3-83E4877FE39A}"/>
  </cellStyles>
  <dxfs count="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b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top style="thin">
          <color theme="4" tint="0.39997558519241921"/>
        </top>
        <bottom style="thin">
          <color theme="4" tint="0.39997558519241921"/>
        </bottom>
      </border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21"/>
        </horizontal>
      </border>
    </dxf>
  </dxfs>
  <tableStyles count="2" defaultTableStyle="TableStyleMedium2" defaultPivotStyle="PivotStyleLight16">
    <tableStyle name="TableStylePreset3_Accent1" pivot="0" count="7" xr9:uid="{89A0283B-8D8D-47AC-8861-1D234DAEAE7A}">
      <tableStyleElement type="wholeTable" dxfId="60"/>
      <tableStyleElement type="headerRow" dxfId="59"/>
      <tableStyleElement type="totalRow" dxfId="58"/>
      <tableStyleElement type="firstColumn" dxfId="57"/>
      <tableStyleElement type="lastColumn" dxfId="56"/>
      <tableStyleElement type="firstRowStripe" dxfId="55"/>
      <tableStyleElement type="firstColumnStripe" dxfId="54"/>
    </tableStyle>
    <tableStyle name="PivotStylePreset2_Accent1" table="0" count="10" xr9:uid="{D89C1B34-519F-4473-B0BC-8329079222BA}">
      <tableStyleElement type="headerRow" dxfId="53"/>
      <tableStyleElement type="totalRow" dxfId="52"/>
      <tableStyleElement type="firstRowStripe" dxfId="51"/>
      <tableStyleElement type="firstColumnStripe" dxfId="50"/>
      <tableStyleElement type="firstSubtotalRow" dxfId="49"/>
      <tableStyleElement type="secondSubtotalRow" dxfId="48"/>
      <tableStyleElement type="firstRowSubheading" dxfId="47"/>
      <tableStyleElement type="secondRowSubheading" dxfId="46"/>
      <tableStyleElement type="pageFieldLabels" dxfId="45"/>
      <tableStyleElement type="pageFieldValues" dxfId="4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0</xdr:rowOff>
    </xdr:from>
    <xdr:to>
      <xdr:col>2</xdr:col>
      <xdr:colOff>602315</xdr:colOff>
      <xdr:row>1</xdr:row>
      <xdr:rowOff>432519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id="{2FA4DBA2-F6F6-415D-82FA-C189EE7F4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0"/>
          <a:ext cx="1594820" cy="9049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78441</xdr:colOff>
      <xdr:row>0</xdr:row>
      <xdr:rowOff>0</xdr:rowOff>
    </xdr:from>
    <xdr:to>
      <xdr:col>2</xdr:col>
      <xdr:colOff>537881</xdr:colOff>
      <xdr:row>1</xdr:row>
      <xdr:rowOff>426916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id="{C8396D40-A521-4621-9283-B5DA3FC15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41" y="0"/>
          <a:ext cx="1594820" cy="8993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lcsc.com/bom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.bin"/><Relationship Id="rId3" Type="http://schemas.openxmlformats.org/officeDocument/2006/relationships/hyperlink" Target="https://shopee.vn/M1.2-M1.4-M1.6-M2-M2.5-M3-M4-M5-M6-Th%C3%A9p-Carbon-K%E1%BA%BDm-%C4%90en-CM-Cross-Phillips-Si%C3%AAu-M%E1%BB%8Fng-Si%C3%AAu-Th%E1%BA%A5p-%C4%90%E1%BA%A7u-Ph%E1%BA%B3ng-V%C3%ADt-Bu-L%C3%B4ng-i.889466159.28555773016?extraParams=%7B%22display_model_id%22%3A246227873566%2C%22model_selection_logic%22%3A3%7D" TargetMode="External"/><Relationship Id="rId7" Type="http://schemas.openxmlformats.org/officeDocument/2006/relationships/hyperlink" Target="https://shopee.vn/product/51517981/5019789812?gads_t_sig=gqRjZGVrxHCFomtpsTE0MjUxOnRzc19zZGtfa2V5omt20QABpGFsZ2_SAAAAZKNkZWvAomN0xEAAAAAMRoz0ZUjQw0QlRa--FjB0AKnHQPF7xv4DyGj9-GQwqn4zSdB6gztmw7ebmtsZs9FPJxlVqctc57WUE3IRqmNpcGhlcnRleHTEagAAAAyUnapXmxqrtAARC2f2cAyv2rWo4S6nSmJarRu2hF963X_eLnWICFmDLSksVdDtVkHlcvDes5vsZPttikVHhlfJAtwmGUBR9F0tm60UZ4rTVfZJAH2dWM_Bkpq7YSLuwi3vIB1wnUw&amp;gad_source=1&amp;gad_campaignid=22651004374&amp;gbraid=0AAAAADPpQE6hA2b-beNyuq8-eNHxmjDX-&amp;gclid=Cj0KCQjwh-HPBhCIARIsAC0p3ceXFYtQJC6HCGelD_ac7vc2P3AYvNRl1mFwCvvVQZLvehYiAS0tv8saAhFLEALw_wcB" TargetMode="External"/><Relationship Id="rId2" Type="http://schemas.openxmlformats.org/officeDocument/2006/relationships/hyperlink" Target="https://www.thegioiic.com/cap-rf-dau-sma-cai-noi-1-13ipex-dai-10cm" TargetMode="External"/><Relationship Id="rId1" Type="http://schemas.openxmlformats.org/officeDocument/2006/relationships/hyperlink" Target="https://shopee.vn/product/472471748/27209001295?gads_t_sig=gqRjZGVrxHCFomtpsTE0MjUxOnRzc19zZGtfa2V5omt20QABpGFsZ2_SAAAAZKNkZWvAomN0xEAAAAAMRoz0ZUjQw0QlRa--FjB0AKnHQPF7xv4DyGj9-GQwqn4zSdB6gztmw7ebmtsZs9FPJxlVqctc57WUE3IRqmNpcGhlcnRleHTEbgAAAAzOmWiKQhTD73oy3pMTD74YwXKLY4RmTmx_PECgQdqrSMko9Yj-LV50FldCrrJu5kPHupxjQruBx93-Rht53dteckDz3PQ9R9Ffxg1CnUg0Q4ADNZT7dVO_ek6XNMjV98hEJY0-rMFUz31c&amp;gad_source=1&amp;gad_campaignid=22506035722&amp;gbraid=0AAAAADPpQE6U2mKiUDG5SpqIjApCVJLCa&amp;gclid=Cj0KCQjwh-HPBhCIARIsAC0p3ccvrmVkDpuOBH77KWqu0VKbvpR57SbJKexkpAHzM0uqhK1QMQfLJz4aAmzGEALw_wcB" TargetMode="External"/><Relationship Id="rId6" Type="http://schemas.openxmlformats.org/officeDocument/2006/relationships/hyperlink" Target="https://www.thegioiic.com/gx12-2p-dau-noi-tron-cai-2-chan-thang-hang-3a-125v" TargetMode="External"/><Relationship Id="rId5" Type="http://schemas.openxmlformats.org/officeDocument/2006/relationships/hyperlink" Target="https://shopee.vn/50-c%C3%A1i-M3-M4-M5-Bulong-l%E1%BB%A5c-gi%C3%A1c-ch%C3%ACm-%C4%91%E1%BA%A7u-b%E1%BA%B1ng-%C4%91en-th%C3%A9p-m%E1%BA%A1-c%E1%BA%A5p-b%E1%BB%81n-10.9-i.39096692.12657476490" TargetMode="External"/><Relationship Id="rId4" Type="http://schemas.openxmlformats.org/officeDocument/2006/relationships/hyperlink" Target="https://shopee.vn/product/134796651/18762050701?gads_t_sig=gqRjZGVrxHCFomtpsTE0MjUxOnRzc19zZGtfa2V5omt20QABpGFsZ2_SAAAAZKNkZWvAomN0xEAAAAAMRoz0ZUjQw0QlRa--FjB0AKnHQPF7xv4DyGj9-GQwqn4zSdB6gztmw7ebmtsZs9FPJxlVqctc57WUE3IRqmNpcGhlcnRleHTEbgAAAAyjVrs0gr8UnuryeetI3FX5Y16AmL_mbFh-BhzhNYSPCYip1w6WS6FoDljuqhTt2G5b1K_wR9XnDLR9WZzE5wC81X4yviPtEfAPixm0EH_uhDsW8r7vXboffenME-Yw3AOA9ysYlFQUXDIh&amp;gad_source=1&amp;gad_campaignid=22496000355&amp;gbraid=0AAAAADPpQE6bBolz_JwwPGJCnXnPJllEZ&amp;gclid=Cj0KCQjwh-HPBhCIARIsAC0p3cfnu3W1ldu4Fhpn7GV8qDwtxFhI1ARvfrlSmeh8cJ9jHKLEj-Gj6C4aAurrEALw_wcB" TargetMode="External"/><Relationship Id="rId9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9721E-B0EE-4C2A-B72A-DEFAA90FB0F2}">
  <sheetPr>
    <pageSetUpPr fitToPage="1"/>
  </sheetPr>
  <dimension ref="A1:AA146"/>
  <sheetViews>
    <sheetView tabSelected="1" showWhiteSpace="0" topLeftCell="C31" zoomScale="85" zoomScaleNormal="85" workbookViewId="0">
      <selection activeCell="F82" sqref="F82"/>
    </sheetView>
  </sheetViews>
  <sheetFormatPr defaultColWidth="9.09765625" defaultRowHeight="13.8"/>
  <cols>
    <col min="1" max="1" width="5.296875" style="1" customWidth="1"/>
    <col min="2" max="2" width="9.69921875" style="1" customWidth="1"/>
    <col min="3" max="3" width="10.69921875" style="3" customWidth="1"/>
    <col min="4" max="4" width="16.296875" style="2" customWidth="1"/>
    <col min="5" max="5" width="12.09765625" style="3" customWidth="1"/>
    <col min="6" max="6" width="14.8984375" style="3" customWidth="1"/>
    <col min="7" max="7" width="12.09765625" style="3" customWidth="1"/>
    <col min="8" max="8" width="14.8984375" style="3" customWidth="1"/>
    <col min="9" max="9" width="37.8984375" style="2" customWidth="1"/>
    <col min="10" max="14" width="4.8984375" style="3" customWidth="1"/>
    <col min="15" max="15" width="8.8984375" style="3" customWidth="1"/>
    <col min="17" max="17" width="9.09765625" style="1" customWidth="1"/>
    <col min="18" max="19" width="9.09765625" style="1"/>
    <col min="20" max="20" width="9.09765625" style="89"/>
    <col min="21" max="26" width="9.09765625" style="1"/>
    <col min="27" max="27" width="28.296875" style="1" hidden="1" customWidth="1"/>
    <col min="28" max="16384" width="9.09765625" style="1"/>
  </cols>
  <sheetData>
    <row r="1" spans="1:27" ht="20.399999999999999" customHeight="1">
      <c r="A1" s="72"/>
      <c r="B1" s="73"/>
      <c r="C1" s="73"/>
      <c r="D1" s="76" t="str">
        <f>UPPER("Bill of Materials")</f>
        <v>BILL OF MATERIALS</v>
      </c>
      <c r="E1" s="77"/>
      <c r="F1" s="77"/>
      <c r="G1" s="77"/>
      <c r="H1" s="77"/>
      <c r="I1" s="78"/>
      <c r="J1" s="79" t="s">
        <v>8</v>
      </c>
      <c r="K1" s="68"/>
      <c r="L1" s="68"/>
      <c r="M1" s="68"/>
      <c r="N1" s="69"/>
      <c r="O1" s="13"/>
    </row>
    <row r="2" spans="1:27" ht="17.399999999999999" customHeight="1">
      <c r="A2" s="74"/>
      <c r="B2" s="75"/>
      <c r="C2" s="75"/>
      <c r="D2" s="80" t="s">
        <v>15</v>
      </c>
      <c r="E2" s="81"/>
      <c r="F2" s="81"/>
      <c r="G2" s="81"/>
      <c r="H2" s="81"/>
      <c r="I2" s="82"/>
      <c r="J2" s="79" t="s">
        <v>9</v>
      </c>
      <c r="K2" s="68"/>
      <c r="L2" s="68"/>
      <c r="M2" s="68"/>
      <c r="N2" s="69"/>
      <c r="O2" s="13"/>
    </row>
    <row r="3" spans="1:27" ht="15" customHeight="1">
      <c r="A3" s="64" t="s">
        <v>13</v>
      </c>
      <c r="B3" s="65"/>
      <c r="C3" s="14" t="s">
        <v>16</v>
      </c>
      <c r="D3" s="11" t="s">
        <v>0</v>
      </c>
      <c r="E3" s="14" t="s">
        <v>686</v>
      </c>
      <c r="F3" s="12"/>
      <c r="G3" s="11" t="s">
        <v>6</v>
      </c>
      <c r="H3" s="12"/>
      <c r="I3" s="12"/>
      <c r="J3" s="79" t="s">
        <v>7</v>
      </c>
      <c r="K3" s="68"/>
      <c r="L3" s="68"/>
      <c r="M3" s="68"/>
      <c r="N3" s="68"/>
      <c r="O3" s="69"/>
    </row>
    <row r="4" spans="1:27" ht="15" customHeight="1">
      <c r="A4" s="64" t="s">
        <v>11</v>
      </c>
      <c r="B4" s="65"/>
      <c r="C4" s="14" t="s">
        <v>17</v>
      </c>
      <c r="D4" s="7" t="s">
        <v>4</v>
      </c>
      <c r="E4" s="15" t="s">
        <v>817</v>
      </c>
      <c r="F4" s="6"/>
      <c r="G4" s="7" t="s">
        <v>5</v>
      </c>
      <c r="H4" s="6"/>
      <c r="I4" s="6"/>
      <c r="J4" s="66" t="s">
        <v>687</v>
      </c>
      <c r="K4" s="67"/>
      <c r="L4" s="67"/>
      <c r="M4" s="68"/>
      <c r="N4" s="68"/>
      <c r="O4" s="69"/>
    </row>
    <row r="5" spans="1:27" s="8" customFormat="1" ht="52.8" customHeight="1">
      <c r="A5" s="4" t="s">
        <v>12</v>
      </c>
      <c r="B5" s="4" t="s">
        <v>2</v>
      </c>
      <c r="C5" s="4" t="s">
        <v>18</v>
      </c>
      <c r="D5" s="4" t="s">
        <v>35</v>
      </c>
      <c r="E5" s="4" t="s">
        <v>89</v>
      </c>
      <c r="F5" s="5" t="s">
        <v>148</v>
      </c>
      <c r="G5" s="4" t="s">
        <v>1</v>
      </c>
      <c r="H5" s="5" t="s">
        <v>3</v>
      </c>
      <c r="I5" s="5" t="s">
        <v>269</v>
      </c>
      <c r="J5" s="4" t="s">
        <v>403</v>
      </c>
      <c r="K5" s="4" t="s">
        <v>813</v>
      </c>
      <c r="L5" s="4" t="s">
        <v>815</v>
      </c>
      <c r="M5" s="4" t="s">
        <v>10</v>
      </c>
      <c r="N5" s="4" t="s">
        <v>404</v>
      </c>
      <c r="O5" s="4" t="s">
        <v>14</v>
      </c>
      <c r="P5" s="23" t="s">
        <v>909</v>
      </c>
      <c r="Q5" s="23" t="s">
        <v>910</v>
      </c>
      <c r="R5" s="24" t="s">
        <v>608</v>
      </c>
      <c r="S5" s="22" t="s">
        <v>609</v>
      </c>
      <c r="T5" s="90" t="s">
        <v>911</v>
      </c>
      <c r="U5" s="23" t="s">
        <v>471</v>
      </c>
      <c r="V5" s="23" t="s">
        <v>912</v>
      </c>
    </row>
    <row r="6" spans="1:27" ht="26.4" customHeight="1">
      <c r="A6" s="9">
        <f t="shared" ref="A6:A65" si="0">ROW(A6)-ROW($A$5)</f>
        <v>1</v>
      </c>
      <c r="B6" s="9"/>
      <c r="C6" s="10" t="s">
        <v>19</v>
      </c>
      <c r="D6" s="10" t="s">
        <v>688</v>
      </c>
      <c r="E6" s="10"/>
      <c r="F6" s="10"/>
      <c r="G6" s="10"/>
      <c r="H6" s="10"/>
      <c r="I6" s="10" t="s">
        <v>270</v>
      </c>
      <c r="J6" s="10">
        <v>1</v>
      </c>
      <c r="K6" s="10">
        <v>10</v>
      </c>
      <c r="L6" s="10">
        <f>J6*K6</f>
        <v>10</v>
      </c>
      <c r="M6" s="10"/>
      <c r="N6" s="10"/>
      <c r="O6" s="10"/>
      <c r="AA6" s="1">
        <v>1</v>
      </c>
    </row>
    <row r="7" spans="1:27" ht="15">
      <c r="A7" s="9">
        <f t="shared" si="0"/>
        <v>2</v>
      </c>
      <c r="B7" s="9"/>
      <c r="C7" s="10" t="s">
        <v>20</v>
      </c>
      <c r="D7" s="10" t="s">
        <v>36</v>
      </c>
      <c r="E7" s="10"/>
      <c r="F7" s="10" t="s">
        <v>689</v>
      </c>
      <c r="G7" s="10"/>
      <c r="H7" s="10"/>
      <c r="I7" s="10" t="s">
        <v>271</v>
      </c>
      <c r="J7" s="10">
        <v>1</v>
      </c>
      <c r="K7" s="10">
        <v>10</v>
      </c>
      <c r="L7" s="10">
        <f t="shared" ref="L7:L70" si="1">J7*K7</f>
        <v>10</v>
      </c>
      <c r="M7" s="10"/>
      <c r="N7" s="10"/>
      <c r="O7" s="10"/>
      <c r="P7" s="25" t="s">
        <v>473</v>
      </c>
      <c r="Q7" s="25" t="s">
        <v>473</v>
      </c>
      <c r="R7" s="25" t="s">
        <v>473</v>
      </c>
      <c r="S7" s="25" t="s">
        <v>473</v>
      </c>
      <c r="T7" s="91" t="s">
        <v>473</v>
      </c>
      <c r="U7" s="25" t="s">
        <v>473</v>
      </c>
      <c r="V7" s="25" t="s">
        <v>473</v>
      </c>
      <c r="AA7" s="1">
        <v>1</v>
      </c>
    </row>
    <row r="8" spans="1:27" ht="26.4">
      <c r="A8" s="9">
        <v>40</v>
      </c>
      <c r="B8" s="9"/>
      <c r="C8" s="10" t="s">
        <v>714</v>
      </c>
      <c r="D8" s="10" t="s">
        <v>715</v>
      </c>
      <c r="E8" s="10" t="s">
        <v>716</v>
      </c>
      <c r="F8" s="10" t="s">
        <v>715</v>
      </c>
      <c r="G8" s="10"/>
      <c r="H8" s="10"/>
      <c r="I8" s="10" t="s">
        <v>714</v>
      </c>
      <c r="J8" s="10">
        <v>1</v>
      </c>
      <c r="K8" s="10">
        <v>10</v>
      </c>
      <c r="L8" s="10">
        <v>10</v>
      </c>
      <c r="M8" s="10"/>
      <c r="N8" s="10" t="s">
        <v>406</v>
      </c>
      <c r="O8" s="10"/>
      <c r="P8" s="25"/>
      <c r="Q8" s="25"/>
      <c r="R8" s="25"/>
      <c r="S8" s="25"/>
      <c r="T8" s="91"/>
      <c r="U8" s="25"/>
      <c r="V8" s="25" t="s">
        <v>716</v>
      </c>
    </row>
    <row r="9" spans="1:27" ht="26.4">
      <c r="A9" s="9">
        <f t="shared" si="0"/>
        <v>4</v>
      </c>
      <c r="B9" s="9"/>
      <c r="C9" s="10" t="s">
        <v>21</v>
      </c>
      <c r="D9" s="10" t="s">
        <v>37</v>
      </c>
      <c r="E9" s="10" t="s">
        <v>90</v>
      </c>
      <c r="F9" s="10" t="s">
        <v>149</v>
      </c>
      <c r="G9" s="10"/>
      <c r="H9" s="10"/>
      <c r="I9" s="10" t="s">
        <v>272</v>
      </c>
      <c r="J9" s="10">
        <v>1</v>
      </c>
      <c r="K9" s="10">
        <v>10</v>
      </c>
      <c r="L9" s="10">
        <f t="shared" si="1"/>
        <v>10</v>
      </c>
      <c r="M9" s="10"/>
      <c r="N9" s="10" t="s">
        <v>405</v>
      </c>
      <c r="O9" s="10"/>
      <c r="P9" s="25" t="s">
        <v>473</v>
      </c>
      <c r="Q9" s="25" t="s">
        <v>473</v>
      </c>
      <c r="R9" s="25" t="s">
        <v>473</v>
      </c>
      <c r="S9" s="25" t="s">
        <v>473</v>
      </c>
      <c r="T9" s="91" t="s">
        <v>473</v>
      </c>
      <c r="U9" s="25" t="s">
        <v>473</v>
      </c>
      <c r="V9" s="25" t="s">
        <v>473</v>
      </c>
      <c r="AA9" s="1">
        <v>1</v>
      </c>
    </row>
    <row r="10" spans="1:27" ht="66">
      <c r="A10" s="9">
        <f t="shared" si="0"/>
        <v>5</v>
      </c>
      <c r="B10" s="9"/>
      <c r="C10" s="10" t="s">
        <v>22</v>
      </c>
      <c r="D10" s="10" t="s">
        <v>690</v>
      </c>
      <c r="E10" s="10" t="s">
        <v>91</v>
      </c>
      <c r="F10" s="10" t="s">
        <v>150</v>
      </c>
      <c r="G10" s="10"/>
      <c r="H10" s="10"/>
      <c r="I10" s="10" t="s">
        <v>273</v>
      </c>
      <c r="J10" s="10">
        <v>1</v>
      </c>
      <c r="K10" s="10">
        <v>10</v>
      </c>
      <c r="L10" s="10">
        <f t="shared" si="1"/>
        <v>10</v>
      </c>
      <c r="M10" s="10"/>
      <c r="N10" s="10" t="s">
        <v>406</v>
      </c>
      <c r="O10" s="10"/>
      <c r="P10" s="25" t="s">
        <v>819</v>
      </c>
      <c r="Q10" s="25" t="s">
        <v>91</v>
      </c>
      <c r="R10" s="25" t="s">
        <v>610</v>
      </c>
      <c r="S10" s="25" t="s">
        <v>820</v>
      </c>
      <c r="T10" s="91">
        <v>0.47</v>
      </c>
      <c r="U10" s="25" t="s">
        <v>483</v>
      </c>
      <c r="V10" s="25" t="s">
        <v>913</v>
      </c>
      <c r="AA10" s="1">
        <v>1</v>
      </c>
    </row>
    <row r="11" spans="1:27" ht="66">
      <c r="A11" s="9">
        <f t="shared" si="0"/>
        <v>6</v>
      </c>
      <c r="B11" s="9"/>
      <c r="C11" s="10" t="s">
        <v>22</v>
      </c>
      <c r="D11" s="10" t="s">
        <v>38</v>
      </c>
      <c r="E11" s="10" t="s">
        <v>92</v>
      </c>
      <c r="F11" s="10" t="s">
        <v>151</v>
      </c>
      <c r="G11" s="10"/>
      <c r="H11" s="10"/>
      <c r="I11" s="10" t="s">
        <v>274</v>
      </c>
      <c r="J11" s="10">
        <v>2</v>
      </c>
      <c r="K11" s="10">
        <v>10</v>
      </c>
      <c r="L11" s="10">
        <f t="shared" si="1"/>
        <v>20</v>
      </c>
      <c r="M11" s="10"/>
      <c r="N11" s="10" t="s">
        <v>406</v>
      </c>
      <c r="O11" s="10"/>
      <c r="P11" s="25" t="s">
        <v>151</v>
      </c>
      <c r="Q11" s="25" t="s">
        <v>137</v>
      </c>
      <c r="R11" s="25" t="s">
        <v>611</v>
      </c>
      <c r="S11" s="25" t="s">
        <v>821</v>
      </c>
      <c r="T11" s="91">
        <v>0.47</v>
      </c>
      <c r="U11" s="25" t="s">
        <v>484</v>
      </c>
      <c r="V11" s="25" t="s">
        <v>913</v>
      </c>
      <c r="AA11" s="1">
        <v>1</v>
      </c>
    </row>
    <row r="12" spans="1:27" ht="92.4">
      <c r="A12" s="9">
        <f t="shared" si="0"/>
        <v>7</v>
      </c>
      <c r="B12" s="9"/>
      <c r="C12" s="10" t="s">
        <v>22</v>
      </c>
      <c r="D12" s="10" t="s">
        <v>691</v>
      </c>
      <c r="E12" s="10" t="s">
        <v>93</v>
      </c>
      <c r="F12" s="10" t="s">
        <v>152</v>
      </c>
      <c r="G12" s="10"/>
      <c r="H12" s="10"/>
      <c r="I12" s="10" t="s">
        <v>275</v>
      </c>
      <c r="J12" s="10">
        <v>2</v>
      </c>
      <c r="K12" s="10">
        <v>10</v>
      </c>
      <c r="L12" s="10">
        <f t="shared" si="1"/>
        <v>20</v>
      </c>
      <c r="M12" s="10"/>
      <c r="N12" s="10" t="s">
        <v>406</v>
      </c>
      <c r="O12" s="10"/>
      <c r="P12" s="25" t="s">
        <v>152</v>
      </c>
      <c r="Q12" s="25" t="s">
        <v>93</v>
      </c>
      <c r="R12" s="25" t="s">
        <v>612</v>
      </c>
      <c r="S12" s="25" t="s">
        <v>822</v>
      </c>
      <c r="T12" s="91">
        <v>0.47</v>
      </c>
      <c r="U12" s="25" t="s">
        <v>485</v>
      </c>
      <c r="V12" s="25" t="s">
        <v>913</v>
      </c>
      <c r="AA12" s="1" t="s">
        <v>692</v>
      </c>
    </row>
    <row r="13" spans="1:27" ht="66">
      <c r="A13" s="9">
        <f t="shared" si="0"/>
        <v>8</v>
      </c>
      <c r="B13" s="9"/>
      <c r="C13" s="10" t="s">
        <v>22</v>
      </c>
      <c r="D13" s="10" t="s">
        <v>693</v>
      </c>
      <c r="E13" s="10" t="s">
        <v>94</v>
      </c>
      <c r="F13" s="10" t="s">
        <v>153</v>
      </c>
      <c r="G13" s="10"/>
      <c r="H13" s="10"/>
      <c r="I13" s="10" t="s">
        <v>276</v>
      </c>
      <c r="J13" s="10">
        <v>2</v>
      </c>
      <c r="K13" s="10">
        <v>10</v>
      </c>
      <c r="L13" s="10">
        <f t="shared" si="1"/>
        <v>20</v>
      </c>
      <c r="M13" s="10"/>
      <c r="N13" s="10" t="s">
        <v>406</v>
      </c>
      <c r="O13" s="10"/>
      <c r="P13" s="25" t="s">
        <v>153</v>
      </c>
      <c r="Q13" s="25" t="s">
        <v>98</v>
      </c>
      <c r="R13" s="25" t="s">
        <v>611</v>
      </c>
      <c r="S13" s="25" t="s">
        <v>823</v>
      </c>
      <c r="T13" s="91">
        <v>0.2</v>
      </c>
      <c r="U13" s="25" t="s">
        <v>486</v>
      </c>
      <c r="V13" s="25" t="s">
        <v>913</v>
      </c>
      <c r="AA13" s="1" t="s">
        <v>694</v>
      </c>
    </row>
    <row r="14" spans="1:27" ht="132">
      <c r="A14" s="9">
        <f t="shared" si="0"/>
        <v>9</v>
      </c>
      <c r="B14" s="9"/>
      <c r="C14" s="10" t="s">
        <v>22</v>
      </c>
      <c r="D14" s="10" t="s">
        <v>39</v>
      </c>
      <c r="E14" s="10" t="s">
        <v>92</v>
      </c>
      <c r="F14" s="10" t="s">
        <v>154</v>
      </c>
      <c r="G14" s="10"/>
      <c r="H14" s="10"/>
      <c r="I14" s="10" t="s">
        <v>277</v>
      </c>
      <c r="J14" s="10">
        <v>79</v>
      </c>
      <c r="K14" s="10">
        <v>10</v>
      </c>
      <c r="L14" s="10">
        <f t="shared" si="1"/>
        <v>790</v>
      </c>
      <c r="M14" s="10"/>
      <c r="N14" s="10" t="s">
        <v>406</v>
      </c>
      <c r="O14" s="10"/>
      <c r="P14" s="25" t="s">
        <v>154</v>
      </c>
      <c r="Q14" s="25" t="s">
        <v>137</v>
      </c>
      <c r="R14" s="25" t="s">
        <v>613</v>
      </c>
      <c r="S14" s="25" t="s">
        <v>634</v>
      </c>
      <c r="T14" s="91">
        <v>0.48</v>
      </c>
      <c r="U14" s="25" t="s">
        <v>487</v>
      </c>
      <c r="V14" s="25" t="s">
        <v>913</v>
      </c>
      <c r="AA14" s="1" t="s">
        <v>695</v>
      </c>
    </row>
    <row r="15" spans="1:27" ht="39.6">
      <c r="A15" s="9">
        <f t="shared" si="0"/>
        <v>10</v>
      </c>
      <c r="B15" s="9"/>
      <c r="C15" s="10" t="s">
        <v>22</v>
      </c>
      <c r="D15" s="10" t="s">
        <v>40</v>
      </c>
      <c r="E15" s="10" t="s">
        <v>696</v>
      </c>
      <c r="F15" s="10" t="s">
        <v>155</v>
      </c>
      <c r="G15" s="10"/>
      <c r="H15" s="10"/>
      <c r="I15" s="10" t="s">
        <v>278</v>
      </c>
      <c r="J15" s="10">
        <v>26</v>
      </c>
      <c r="K15" s="10">
        <v>10</v>
      </c>
      <c r="L15" s="10">
        <f t="shared" si="1"/>
        <v>260</v>
      </c>
      <c r="M15" s="10"/>
      <c r="N15" s="10" t="s">
        <v>406</v>
      </c>
      <c r="O15" s="10"/>
      <c r="P15" s="25" t="s">
        <v>824</v>
      </c>
      <c r="Q15" s="25" t="s">
        <v>650</v>
      </c>
      <c r="R15" s="25">
        <v>300</v>
      </c>
      <c r="S15" s="25" t="s">
        <v>473</v>
      </c>
      <c r="T15" s="91">
        <v>4.5599999999999996</v>
      </c>
      <c r="U15" s="25" t="s">
        <v>473</v>
      </c>
      <c r="V15" s="25" t="s">
        <v>913</v>
      </c>
      <c r="AA15" s="1" t="s">
        <v>697</v>
      </c>
    </row>
    <row r="16" spans="1:27" ht="66">
      <c r="A16" s="9">
        <f t="shared" si="0"/>
        <v>11</v>
      </c>
      <c r="B16" s="9"/>
      <c r="C16" s="10" t="s">
        <v>22</v>
      </c>
      <c r="D16" s="10" t="s">
        <v>41</v>
      </c>
      <c r="E16" s="10" t="s">
        <v>92</v>
      </c>
      <c r="F16" s="10" t="s">
        <v>156</v>
      </c>
      <c r="G16" s="10"/>
      <c r="H16" s="10"/>
      <c r="I16" s="10" t="s">
        <v>279</v>
      </c>
      <c r="J16" s="10">
        <v>1</v>
      </c>
      <c r="K16" s="10">
        <v>10</v>
      </c>
      <c r="L16" s="10">
        <f t="shared" si="1"/>
        <v>10</v>
      </c>
      <c r="M16" s="10"/>
      <c r="N16" s="10" t="s">
        <v>406</v>
      </c>
      <c r="O16" s="10"/>
      <c r="P16" s="25" t="s">
        <v>156</v>
      </c>
      <c r="Q16" s="25" t="s">
        <v>137</v>
      </c>
      <c r="R16" s="25" t="s">
        <v>614</v>
      </c>
      <c r="S16" s="25" t="s">
        <v>636</v>
      </c>
      <c r="T16" s="91">
        <v>0.15</v>
      </c>
      <c r="U16" s="25" t="s">
        <v>488</v>
      </c>
      <c r="V16" s="25" t="s">
        <v>913</v>
      </c>
      <c r="AA16" s="1">
        <v>1</v>
      </c>
    </row>
    <row r="17" spans="1:27" ht="66">
      <c r="A17" s="9">
        <f t="shared" si="0"/>
        <v>12</v>
      </c>
      <c r="B17" s="9"/>
      <c r="C17" s="10" t="s">
        <v>22</v>
      </c>
      <c r="D17" s="10" t="s">
        <v>42</v>
      </c>
      <c r="E17" s="10" t="s">
        <v>92</v>
      </c>
      <c r="F17" s="10" t="s">
        <v>157</v>
      </c>
      <c r="G17" s="10"/>
      <c r="H17" s="10"/>
      <c r="I17" s="10" t="s">
        <v>280</v>
      </c>
      <c r="J17" s="10">
        <v>14</v>
      </c>
      <c r="K17" s="10">
        <v>10</v>
      </c>
      <c r="L17" s="10">
        <f t="shared" si="1"/>
        <v>140</v>
      </c>
      <c r="M17" s="10"/>
      <c r="N17" s="10" t="s">
        <v>406</v>
      </c>
      <c r="O17" s="10"/>
      <c r="P17" s="25" t="s">
        <v>157</v>
      </c>
      <c r="Q17" s="25" t="s">
        <v>137</v>
      </c>
      <c r="R17" s="25" t="s">
        <v>615</v>
      </c>
      <c r="S17" s="25" t="s">
        <v>616</v>
      </c>
      <c r="T17" s="91">
        <v>0.28000000000000003</v>
      </c>
      <c r="U17" s="25" t="s">
        <v>489</v>
      </c>
      <c r="V17" s="25" t="s">
        <v>913</v>
      </c>
      <c r="AA17" s="1" t="s">
        <v>698</v>
      </c>
    </row>
    <row r="18" spans="1:27" ht="26.4">
      <c r="A18" s="9">
        <f t="shared" si="0"/>
        <v>13</v>
      </c>
      <c r="B18" s="9"/>
      <c r="C18" s="10" t="s">
        <v>22</v>
      </c>
      <c r="D18" s="10" t="s">
        <v>43</v>
      </c>
      <c r="E18" s="10" t="s">
        <v>95</v>
      </c>
      <c r="F18" s="10" t="s">
        <v>158</v>
      </c>
      <c r="G18" s="10"/>
      <c r="H18" s="10"/>
      <c r="I18" s="10" t="s">
        <v>816</v>
      </c>
      <c r="J18" s="10">
        <v>8</v>
      </c>
      <c r="K18" s="10">
        <v>10</v>
      </c>
      <c r="L18" s="10">
        <f t="shared" si="1"/>
        <v>80</v>
      </c>
      <c r="M18" s="10"/>
      <c r="N18" s="10" t="s">
        <v>406</v>
      </c>
      <c r="O18" s="10"/>
      <c r="P18" s="25" t="s">
        <v>158</v>
      </c>
      <c r="Q18" s="25" t="s">
        <v>95</v>
      </c>
      <c r="R18" s="25" t="s">
        <v>825</v>
      </c>
      <c r="S18" s="25" t="s">
        <v>826</v>
      </c>
      <c r="T18" s="91">
        <v>3.73</v>
      </c>
      <c r="U18" s="25" t="s">
        <v>490</v>
      </c>
      <c r="V18" s="25" t="s">
        <v>913</v>
      </c>
      <c r="AA18" s="1" t="s">
        <v>699</v>
      </c>
    </row>
    <row r="19" spans="1:27" ht="39.6">
      <c r="A19" s="9">
        <f t="shared" si="0"/>
        <v>14</v>
      </c>
      <c r="B19" s="9"/>
      <c r="C19" s="10" t="s">
        <v>22</v>
      </c>
      <c r="D19" s="10" t="s">
        <v>700</v>
      </c>
      <c r="E19" s="10" t="s">
        <v>96</v>
      </c>
      <c r="F19" s="10" t="s">
        <v>701</v>
      </c>
      <c r="G19" s="10"/>
      <c r="H19" s="10"/>
      <c r="I19" s="10" t="s">
        <v>702</v>
      </c>
      <c r="J19" s="10">
        <v>1</v>
      </c>
      <c r="K19" s="10">
        <v>10</v>
      </c>
      <c r="L19" s="10">
        <f t="shared" si="1"/>
        <v>10</v>
      </c>
      <c r="M19" s="10"/>
      <c r="N19" s="10" t="s">
        <v>406</v>
      </c>
      <c r="O19" s="10"/>
      <c r="P19" s="25" t="s">
        <v>701</v>
      </c>
      <c r="Q19" s="25" t="s">
        <v>827</v>
      </c>
      <c r="R19" s="25" t="s">
        <v>614</v>
      </c>
      <c r="S19" s="25" t="s">
        <v>828</v>
      </c>
      <c r="T19" s="91">
        <v>0.05</v>
      </c>
      <c r="U19" s="25" t="s">
        <v>829</v>
      </c>
      <c r="V19" s="25" t="s">
        <v>913</v>
      </c>
      <c r="AA19" s="1">
        <v>1</v>
      </c>
    </row>
    <row r="20" spans="1:27" ht="66">
      <c r="A20" s="9">
        <f t="shared" si="0"/>
        <v>15</v>
      </c>
      <c r="B20" s="9"/>
      <c r="C20" s="10" t="s">
        <v>22</v>
      </c>
      <c r="D20" s="10" t="s">
        <v>44</v>
      </c>
      <c r="E20" s="10" t="s">
        <v>93</v>
      </c>
      <c r="F20" s="10" t="s">
        <v>159</v>
      </c>
      <c r="G20" s="10"/>
      <c r="H20" s="10"/>
      <c r="I20" s="10" t="s">
        <v>281</v>
      </c>
      <c r="J20" s="10">
        <v>1</v>
      </c>
      <c r="K20" s="10">
        <v>10</v>
      </c>
      <c r="L20" s="10">
        <f t="shared" si="1"/>
        <v>10</v>
      </c>
      <c r="M20" s="10"/>
      <c r="N20" s="10" t="s">
        <v>406</v>
      </c>
      <c r="O20" s="10"/>
      <c r="P20" s="25" t="s">
        <v>159</v>
      </c>
      <c r="Q20" s="25" t="s">
        <v>93</v>
      </c>
      <c r="R20" s="25" t="s">
        <v>610</v>
      </c>
      <c r="S20" s="25" t="s">
        <v>830</v>
      </c>
      <c r="T20" s="91">
        <v>0.52</v>
      </c>
      <c r="U20" s="25" t="s">
        <v>491</v>
      </c>
      <c r="V20" s="25" t="s">
        <v>913</v>
      </c>
      <c r="AA20" s="1">
        <v>1</v>
      </c>
    </row>
    <row r="21" spans="1:27" ht="39.6">
      <c r="A21" s="9">
        <f t="shared" si="0"/>
        <v>16</v>
      </c>
      <c r="B21" s="9"/>
      <c r="C21" s="10" t="s">
        <v>22</v>
      </c>
      <c r="D21" s="10" t="s">
        <v>703</v>
      </c>
      <c r="E21" s="10" t="s">
        <v>92</v>
      </c>
      <c r="F21" s="10" t="s">
        <v>160</v>
      </c>
      <c r="G21" s="10"/>
      <c r="H21" s="10"/>
      <c r="I21" s="10" t="s">
        <v>282</v>
      </c>
      <c r="J21" s="10">
        <v>1</v>
      </c>
      <c r="K21" s="10">
        <v>10</v>
      </c>
      <c r="L21" s="10">
        <f t="shared" si="1"/>
        <v>10</v>
      </c>
      <c r="M21" s="10"/>
      <c r="N21" s="10" t="s">
        <v>406</v>
      </c>
      <c r="O21" s="10"/>
      <c r="P21" s="25" t="s">
        <v>160</v>
      </c>
      <c r="Q21" s="25" t="s">
        <v>137</v>
      </c>
      <c r="R21" s="25" t="s">
        <v>614</v>
      </c>
      <c r="S21" s="25" t="s">
        <v>831</v>
      </c>
      <c r="T21" s="91">
        <v>0.01</v>
      </c>
      <c r="U21" s="25" t="s">
        <v>492</v>
      </c>
      <c r="V21" s="25" t="s">
        <v>913</v>
      </c>
      <c r="AA21" s="1">
        <v>1</v>
      </c>
    </row>
    <row r="22" spans="1:27" ht="26.4">
      <c r="A22" s="9">
        <f t="shared" si="0"/>
        <v>17</v>
      </c>
      <c r="B22" s="9"/>
      <c r="C22" s="10" t="s">
        <v>22</v>
      </c>
      <c r="D22" s="10" t="s">
        <v>45</v>
      </c>
      <c r="E22" s="10" t="s">
        <v>696</v>
      </c>
      <c r="F22" s="10" t="s">
        <v>704</v>
      </c>
      <c r="G22" s="10"/>
      <c r="H22" s="10"/>
      <c r="I22" s="10" t="s">
        <v>283</v>
      </c>
      <c r="J22" s="10">
        <v>7</v>
      </c>
      <c r="K22" s="10">
        <v>10</v>
      </c>
      <c r="L22" s="10">
        <f t="shared" si="1"/>
        <v>70</v>
      </c>
      <c r="M22" s="10"/>
      <c r="N22" s="10" t="s">
        <v>406</v>
      </c>
      <c r="O22" s="10"/>
      <c r="P22" s="25" t="s">
        <v>832</v>
      </c>
      <c r="Q22" s="25" t="s">
        <v>650</v>
      </c>
      <c r="R22" s="25">
        <v>100</v>
      </c>
      <c r="S22" s="25" t="s">
        <v>473</v>
      </c>
      <c r="T22" s="91">
        <v>0.72</v>
      </c>
      <c r="U22" s="25" t="s">
        <v>473</v>
      </c>
      <c r="V22" s="25" t="s">
        <v>913</v>
      </c>
      <c r="AA22" s="1" t="s">
        <v>705</v>
      </c>
    </row>
    <row r="23" spans="1:27" ht="39.6">
      <c r="A23" s="9">
        <f t="shared" si="0"/>
        <v>18</v>
      </c>
      <c r="B23" s="9"/>
      <c r="C23" s="10" t="s">
        <v>22</v>
      </c>
      <c r="D23" s="10" t="s">
        <v>46</v>
      </c>
      <c r="E23" s="10" t="s">
        <v>92</v>
      </c>
      <c r="F23" s="10" t="s">
        <v>161</v>
      </c>
      <c r="G23" s="10"/>
      <c r="H23" s="10"/>
      <c r="I23" s="10" t="s">
        <v>814</v>
      </c>
      <c r="J23" s="10">
        <v>3</v>
      </c>
      <c r="K23" s="10">
        <v>10</v>
      </c>
      <c r="L23" s="10">
        <f t="shared" si="1"/>
        <v>30</v>
      </c>
      <c r="M23" s="10"/>
      <c r="N23" s="10" t="s">
        <v>406</v>
      </c>
      <c r="O23" s="10"/>
      <c r="P23" s="25" t="s">
        <v>161</v>
      </c>
      <c r="Q23" s="25" t="s">
        <v>137</v>
      </c>
      <c r="R23" s="25" t="s">
        <v>614</v>
      </c>
      <c r="S23" s="25" t="s">
        <v>634</v>
      </c>
      <c r="T23" s="91">
        <v>0.06</v>
      </c>
      <c r="U23" s="25" t="s">
        <v>493</v>
      </c>
      <c r="V23" s="25" t="s">
        <v>913</v>
      </c>
      <c r="AA23" s="1">
        <v>1</v>
      </c>
    </row>
    <row r="24" spans="1:27" ht="66">
      <c r="A24" s="9">
        <f t="shared" si="0"/>
        <v>19</v>
      </c>
      <c r="B24" s="9"/>
      <c r="C24" s="10" t="s">
        <v>22</v>
      </c>
      <c r="D24" s="10" t="s">
        <v>47</v>
      </c>
      <c r="E24" s="10" t="s">
        <v>97</v>
      </c>
      <c r="F24" s="10" t="s">
        <v>162</v>
      </c>
      <c r="G24" s="10"/>
      <c r="H24" s="10"/>
      <c r="I24" s="10" t="s">
        <v>284</v>
      </c>
      <c r="J24" s="10">
        <v>2</v>
      </c>
      <c r="K24" s="10">
        <v>10</v>
      </c>
      <c r="L24" s="10">
        <f t="shared" si="1"/>
        <v>20</v>
      </c>
      <c r="M24" s="10"/>
      <c r="N24" s="10" t="s">
        <v>406</v>
      </c>
      <c r="O24" s="10"/>
      <c r="P24" s="25" t="s">
        <v>162</v>
      </c>
      <c r="Q24" s="25" t="s">
        <v>97</v>
      </c>
      <c r="R24" s="25" t="s">
        <v>612</v>
      </c>
      <c r="S24" s="25" t="s">
        <v>833</v>
      </c>
      <c r="T24" s="91">
        <v>1.5</v>
      </c>
      <c r="U24" s="25" t="s">
        <v>494</v>
      </c>
      <c r="V24" s="25" t="s">
        <v>913</v>
      </c>
      <c r="AA24" s="1" t="s">
        <v>706</v>
      </c>
    </row>
    <row r="25" spans="1:27" ht="66">
      <c r="A25" s="9">
        <f t="shared" si="0"/>
        <v>20</v>
      </c>
      <c r="B25" s="9"/>
      <c r="C25" s="10" t="s">
        <v>22</v>
      </c>
      <c r="D25" s="10" t="s">
        <v>48</v>
      </c>
      <c r="E25" s="10" t="s">
        <v>92</v>
      </c>
      <c r="F25" s="10" t="s">
        <v>163</v>
      </c>
      <c r="G25" s="10"/>
      <c r="H25" s="10"/>
      <c r="I25" s="10" t="s">
        <v>285</v>
      </c>
      <c r="J25" s="10">
        <v>1</v>
      </c>
      <c r="K25" s="10">
        <v>10</v>
      </c>
      <c r="L25" s="10">
        <f t="shared" si="1"/>
        <v>10</v>
      </c>
      <c r="M25" s="10"/>
      <c r="N25" s="10" t="s">
        <v>406</v>
      </c>
      <c r="O25" s="10"/>
      <c r="P25" s="25" t="s">
        <v>163</v>
      </c>
      <c r="Q25" s="25" t="s">
        <v>137</v>
      </c>
      <c r="R25" s="25" t="s">
        <v>611</v>
      </c>
      <c r="S25" s="25" t="s">
        <v>834</v>
      </c>
      <c r="T25" s="91">
        <v>0.33</v>
      </c>
      <c r="U25" s="25" t="s">
        <v>495</v>
      </c>
      <c r="V25" s="25" t="s">
        <v>913</v>
      </c>
      <c r="AA25" s="1">
        <v>1</v>
      </c>
    </row>
    <row r="26" spans="1:27" ht="52.8">
      <c r="A26" s="9">
        <f t="shared" si="0"/>
        <v>21</v>
      </c>
      <c r="B26" s="9"/>
      <c r="C26" s="10" t="s">
        <v>22</v>
      </c>
      <c r="D26" s="10" t="s">
        <v>49</v>
      </c>
      <c r="E26" s="10" t="s">
        <v>92</v>
      </c>
      <c r="F26" s="10" t="s">
        <v>164</v>
      </c>
      <c r="G26" s="10"/>
      <c r="H26" s="10"/>
      <c r="I26" s="10" t="s">
        <v>286</v>
      </c>
      <c r="J26" s="10">
        <v>1</v>
      </c>
      <c r="K26" s="10">
        <v>10</v>
      </c>
      <c r="L26" s="10">
        <f t="shared" si="1"/>
        <v>10</v>
      </c>
      <c r="M26" s="10"/>
      <c r="N26" s="10" t="s">
        <v>406</v>
      </c>
      <c r="O26" s="10"/>
      <c r="P26" s="25" t="s">
        <v>164</v>
      </c>
      <c r="Q26" s="25" t="s">
        <v>137</v>
      </c>
      <c r="R26" s="25" t="s">
        <v>614</v>
      </c>
      <c r="S26" s="25" t="s">
        <v>636</v>
      </c>
      <c r="T26" s="91">
        <v>0.15</v>
      </c>
      <c r="U26" s="25" t="s">
        <v>496</v>
      </c>
      <c r="V26" s="25" t="s">
        <v>913</v>
      </c>
      <c r="AA26" s="1">
        <v>1</v>
      </c>
    </row>
    <row r="27" spans="1:27" ht="66">
      <c r="A27" s="9">
        <f t="shared" si="0"/>
        <v>22</v>
      </c>
      <c r="B27" s="9"/>
      <c r="C27" s="10" t="s">
        <v>22</v>
      </c>
      <c r="D27" s="10" t="s">
        <v>50</v>
      </c>
      <c r="E27" s="10" t="s">
        <v>92</v>
      </c>
      <c r="F27" s="10" t="s">
        <v>165</v>
      </c>
      <c r="G27" s="10"/>
      <c r="H27" s="10"/>
      <c r="I27" s="10" t="s">
        <v>287</v>
      </c>
      <c r="J27" s="10">
        <v>1</v>
      </c>
      <c r="K27" s="10">
        <v>10</v>
      </c>
      <c r="L27" s="10">
        <f t="shared" si="1"/>
        <v>10</v>
      </c>
      <c r="M27" s="10"/>
      <c r="N27" s="10" t="s">
        <v>406</v>
      </c>
      <c r="O27" s="10"/>
      <c r="P27" s="25" t="s">
        <v>165</v>
      </c>
      <c r="Q27" s="25" t="s">
        <v>137</v>
      </c>
      <c r="R27" s="25" t="s">
        <v>614</v>
      </c>
      <c r="S27" s="25" t="s">
        <v>636</v>
      </c>
      <c r="T27" s="91">
        <v>0.15</v>
      </c>
      <c r="U27" s="25" t="s">
        <v>497</v>
      </c>
      <c r="V27" s="25" t="s">
        <v>913</v>
      </c>
      <c r="AA27" s="1">
        <v>1</v>
      </c>
    </row>
    <row r="28" spans="1:27" ht="66">
      <c r="A28" s="9">
        <f t="shared" si="0"/>
        <v>23</v>
      </c>
      <c r="B28" s="9"/>
      <c r="C28" s="10" t="s">
        <v>22</v>
      </c>
      <c r="D28" s="10" t="s">
        <v>51</v>
      </c>
      <c r="E28" s="10" t="s">
        <v>92</v>
      </c>
      <c r="F28" s="10" t="s">
        <v>166</v>
      </c>
      <c r="G28" s="10"/>
      <c r="H28" s="10"/>
      <c r="I28" s="10" t="s">
        <v>288</v>
      </c>
      <c r="J28" s="10">
        <v>1</v>
      </c>
      <c r="K28" s="10">
        <v>10</v>
      </c>
      <c r="L28" s="10">
        <f t="shared" si="1"/>
        <v>10</v>
      </c>
      <c r="M28" s="10"/>
      <c r="N28" s="10" t="s">
        <v>406</v>
      </c>
      <c r="O28" s="10"/>
      <c r="P28" s="25" t="s">
        <v>166</v>
      </c>
      <c r="Q28" s="25" t="s">
        <v>137</v>
      </c>
      <c r="R28" s="25" t="s">
        <v>614</v>
      </c>
      <c r="S28" s="25" t="s">
        <v>636</v>
      </c>
      <c r="T28" s="91">
        <v>0.15</v>
      </c>
      <c r="U28" s="25" t="s">
        <v>498</v>
      </c>
      <c r="V28" s="25" t="s">
        <v>913</v>
      </c>
      <c r="AA28" s="1">
        <v>1</v>
      </c>
    </row>
    <row r="29" spans="1:27" ht="26.4">
      <c r="A29" s="9">
        <f t="shared" si="0"/>
        <v>24</v>
      </c>
      <c r="B29" s="9"/>
      <c r="C29" s="10" t="s">
        <v>22</v>
      </c>
      <c r="D29" s="10" t="s">
        <v>52</v>
      </c>
      <c r="E29" s="10" t="s">
        <v>137</v>
      </c>
      <c r="F29" s="10" t="s">
        <v>906</v>
      </c>
      <c r="G29" s="10"/>
      <c r="H29" s="10"/>
      <c r="I29" s="10" t="s">
        <v>289</v>
      </c>
      <c r="J29" s="10">
        <v>1</v>
      </c>
      <c r="K29" s="10">
        <v>10</v>
      </c>
      <c r="L29" s="10">
        <f t="shared" si="1"/>
        <v>10</v>
      </c>
      <c r="M29" s="10"/>
      <c r="N29" s="10" t="s">
        <v>406</v>
      </c>
      <c r="O29" s="10"/>
      <c r="P29" s="25" t="s">
        <v>473</v>
      </c>
      <c r="Q29" s="25" t="s">
        <v>473</v>
      </c>
      <c r="R29" s="25" t="s">
        <v>614</v>
      </c>
      <c r="S29" s="25" t="s">
        <v>473</v>
      </c>
      <c r="T29" s="91">
        <v>0.28000000000000003</v>
      </c>
      <c r="U29" s="25" t="s">
        <v>473</v>
      </c>
      <c r="V29" s="25" t="s">
        <v>913</v>
      </c>
      <c r="AA29" s="1">
        <v>1</v>
      </c>
    </row>
    <row r="30" spans="1:27" ht="105.6">
      <c r="A30" s="9">
        <f t="shared" si="0"/>
        <v>25</v>
      </c>
      <c r="B30" s="9"/>
      <c r="C30" s="10" t="s">
        <v>22</v>
      </c>
      <c r="D30" s="10" t="s">
        <v>707</v>
      </c>
      <c r="E30" s="10" t="s">
        <v>93</v>
      </c>
      <c r="F30" s="10" t="s">
        <v>167</v>
      </c>
      <c r="G30" s="10"/>
      <c r="H30" s="10"/>
      <c r="I30" s="10" t="s">
        <v>290</v>
      </c>
      <c r="J30" s="10">
        <v>1</v>
      </c>
      <c r="K30" s="10">
        <v>10</v>
      </c>
      <c r="L30" s="10">
        <f t="shared" si="1"/>
        <v>10</v>
      </c>
      <c r="M30" s="10"/>
      <c r="N30" s="10" t="s">
        <v>406</v>
      </c>
      <c r="O30" s="10"/>
      <c r="P30" s="25" t="s">
        <v>167</v>
      </c>
      <c r="Q30" s="25" t="s">
        <v>93</v>
      </c>
      <c r="R30" s="25" t="s">
        <v>610</v>
      </c>
      <c r="S30" s="25" t="s">
        <v>835</v>
      </c>
      <c r="T30" s="91">
        <v>0.52</v>
      </c>
      <c r="U30" s="25" t="s">
        <v>499</v>
      </c>
      <c r="V30" s="25" t="s">
        <v>913</v>
      </c>
      <c r="AA30" s="1">
        <v>1</v>
      </c>
    </row>
    <row r="31" spans="1:27" ht="26.4">
      <c r="A31" s="9">
        <f t="shared" si="0"/>
        <v>26</v>
      </c>
      <c r="B31" s="9"/>
      <c r="C31" s="10" t="s">
        <v>22</v>
      </c>
      <c r="D31" s="10" t="s">
        <v>53</v>
      </c>
      <c r="E31" s="10" t="s">
        <v>137</v>
      </c>
      <c r="F31" s="10" t="s">
        <v>907</v>
      </c>
      <c r="G31" s="10"/>
      <c r="H31" s="10"/>
      <c r="I31" s="10" t="s">
        <v>291</v>
      </c>
      <c r="J31" s="10">
        <v>1</v>
      </c>
      <c r="K31" s="10">
        <v>10</v>
      </c>
      <c r="L31" s="10">
        <f t="shared" si="1"/>
        <v>10</v>
      </c>
      <c r="M31" s="10"/>
      <c r="N31" s="10" t="s">
        <v>406</v>
      </c>
      <c r="O31" s="10"/>
      <c r="P31" s="25" t="s">
        <v>473</v>
      </c>
      <c r="Q31" s="25" t="s">
        <v>473</v>
      </c>
      <c r="R31" s="25">
        <v>10</v>
      </c>
      <c r="S31" s="25" t="s">
        <v>473</v>
      </c>
      <c r="T31" s="91">
        <v>0.66</v>
      </c>
      <c r="U31" s="25" t="s">
        <v>473</v>
      </c>
      <c r="V31" s="25" t="s">
        <v>913</v>
      </c>
      <c r="AA31" s="1">
        <v>1</v>
      </c>
    </row>
    <row r="32" spans="1:27" ht="66">
      <c r="A32" s="9">
        <f t="shared" si="0"/>
        <v>27</v>
      </c>
      <c r="B32" s="9"/>
      <c r="C32" s="10" t="s">
        <v>22</v>
      </c>
      <c r="D32" s="10" t="s">
        <v>54</v>
      </c>
      <c r="E32" s="10" t="s">
        <v>92</v>
      </c>
      <c r="F32" s="10" t="s">
        <v>168</v>
      </c>
      <c r="G32" s="10"/>
      <c r="H32" s="10"/>
      <c r="I32" s="10" t="s">
        <v>292</v>
      </c>
      <c r="J32" s="10">
        <v>8</v>
      </c>
      <c r="K32" s="10">
        <v>10</v>
      </c>
      <c r="L32" s="10">
        <f t="shared" si="1"/>
        <v>80</v>
      </c>
      <c r="M32" s="10"/>
      <c r="N32" s="10" t="s">
        <v>406</v>
      </c>
      <c r="O32" s="10"/>
      <c r="P32" s="25" t="s">
        <v>168</v>
      </c>
      <c r="Q32" s="25" t="s">
        <v>137</v>
      </c>
      <c r="R32" s="25" t="s">
        <v>614</v>
      </c>
      <c r="S32" s="25" t="s">
        <v>836</v>
      </c>
      <c r="T32" s="91">
        <v>0.16</v>
      </c>
      <c r="U32" s="25" t="s">
        <v>500</v>
      </c>
      <c r="V32" s="25" t="s">
        <v>913</v>
      </c>
    </row>
    <row r="33" spans="1:27" ht="66">
      <c r="A33" s="9">
        <f t="shared" si="0"/>
        <v>28</v>
      </c>
      <c r="B33" s="9"/>
      <c r="C33" s="10" t="s">
        <v>22</v>
      </c>
      <c r="D33" s="10" t="s">
        <v>55</v>
      </c>
      <c r="E33" s="10" t="s">
        <v>98</v>
      </c>
      <c r="F33" s="10" t="s">
        <v>169</v>
      </c>
      <c r="G33" s="10"/>
      <c r="H33" s="10"/>
      <c r="I33" s="10" t="s">
        <v>293</v>
      </c>
      <c r="J33" s="10">
        <v>6</v>
      </c>
      <c r="K33" s="10">
        <v>10</v>
      </c>
      <c r="L33" s="10">
        <f t="shared" si="1"/>
        <v>60</v>
      </c>
      <c r="M33" s="10"/>
      <c r="N33" s="10" t="s">
        <v>406</v>
      </c>
      <c r="O33" s="10"/>
      <c r="P33" s="25" t="s">
        <v>169</v>
      </c>
      <c r="Q33" s="25" t="s">
        <v>98</v>
      </c>
      <c r="R33" s="25" t="s">
        <v>614</v>
      </c>
      <c r="S33" s="25" t="s">
        <v>637</v>
      </c>
      <c r="T33" s="91">
        <v>0.17</v>
      </c>
      <c r="U33" s="25" t="s">
        <v>501</v>
      </c>
      <c r="V33" s="25" t="s">
        <v>913</v>
      </c>
    </row>
    <row r="34" spans="1:27" ht="39.6">
      <c r="A34" s="9">
        <f t="shared" si="0"/>
        <v>29</v>
      </c>
      <c r="B34" s="9"/>
      <c r="C34" s="10" t="s">
        <v>22</v>
      </c>
      <c r="D34" s="10" t="s">
        <v>708</v>
      </c>
      <c r="E34" s="10" t="s">
        <v>98</v>
      </c>
      <c r="F34" s="10" t="s">
        <v>170</v>
      </c>
      <c r="G34" s="10"/>
      <c r="H34" s="10"/>
      <c r="I34" s="10" t="s">
        <v>294</v>
      </c>
      <c r="J34" s="10">
        <v>1</v>
      </c>
      <c r="K34" s="10">
        <v>10</v>
      </c>
      <c r="L34" s="10">
        <f t="shared" si="1"/>
        <v>10</v>
      </c>
      <c r="M34" s="10"/>
      <c r="N34" s="10" t="s">
        <v>406</v>
      </c>
      <c r="O34" s="10"/>
      <c r="P34" s="25" t="s">
        <v>170</v>
      </c>
      <c r="Q34" s="25" t="s">
        <v>98</v>
      </c>
      <c r="R34" s="25" t="s">
        <v>612</v>
      </c>
      <c r="S34" s="25" t="s">
        <v>837</v>
      </c>
      <c r="T34" s="91">
        <v>0.14000000000000001</v>
      </c>
      <c r="U34" s="25" t="s">
        <v>502</v>
      </c>
      <c r="V34" s="25" t="s">
        <v>913</v>
      </c>
    </row>
    <row r="35" spans="1:27" ht="39.6">
      <c r="A35" s="9">
        <f t="shared" si="0"/>
        <v>30</v>
      </c>
      <c r="B35" s="9"/>
      <c r="C35" s="10" t="s">
        <v>22</v>
      </c>
      <c r="D35" s="10" t="s">
        <v>56</v>
      </c>
      <c r="E35" s="10" t="s">
        <v>97</v>
      </c>
      <c r="F35" s="10" t="s">
        <v>171</v>
      </c>
      <c r="G35" s="10"/>
      <c r="H35" s="10"/>
      <c r="I35" s="10" t="s">
        <v>295</v>
      </c>
      <c r="J35" s="10">
        <v>2</v>
      </c>
      <c r="K35" s="10">
        <v>10</v>
      </c>
      <c r="L35" s="10">
        <f t="shared" si="1"/>
        <v>20</v>
      </c>
      <c r="M35" s="10"/>
      <c r="N35" s="10" t="s">
        <v>406</v>
      </c>
      <c r="O35" s="10"/>
      <c r="P35" s="25" t="s">
        <v>171</v>
      </c>
      <c r="Q35" s="25" t="s">
        <v>97</v>
      </c>
      <c r="R35" s="25" t="s">
        <v>612</v>
      </c>
      <c r="S35" s="25" t="s">
        <v>838</v>
      </c>
      <c r="T35" s="91">
        <v>5.54</v>
      </c>
      <c r="U35" s="25" t="s">
        <v>503</v>
      </c>
      <c r="V35" s="25" t="s">
        <v>913</v>
      </c>
    </row>
    <row r="36" spans="1:27" ht="66">
      <c r="A36" s="9">
        <f t="shared" si="0"/>
        <v>31</v>
      </c>
      <c r="B36" s="9"/>
      <c r="C36" s="10" t="s">
        <v>22</v>
      </c>
      <c r="D36" s="10" t="s">
        <v>57</v>
      </c>
      <c r="E36" s="10" t="s">
        <v>99</v>
      </c>
      <c r="F36" s="10" t="s">
        <v>172</v>
      </c>
      <c r="G36" s="10"/>
      <c r="H36" s="10"/>
      <c r="I36" s="10" t="s">
        <v>296</v>
      </c>
      <c r="J36" s="10">
        <v>1</v>
      </c>
      <c r="K36" s="10">
        <v>10</v>
      </c>
      <c r="L36" s="10">
        <f t="shared" si="1"/>
        <v>10</v>
      </c>
      <c r="M36" s="10"/>
      <c r="N36" s="10" t="s">
        <v>406</v>
      </c>
      <c r="O36" s="10"/>
      <c r="P36" s="25" t="s">
        <v>172</v>
      </c>
      <c r="Q36" s="25" t="s">
        <v>118</v>
      </c>
      <c r="R36" s="25" t="s">
        <v>614</v>
      </c>
      <c r="S36" s="25" t="s">
        <v>839</v>
      </c>
      <c r="T36" s="91">
        <v>0.25</v>
      </c>
      <c r="U36" s="25" t="s">
        <v>504</v>
      </c>
      <c r="V36" s="25" t="s">
        <v>913</v>
      </c>
    </row>
    <row r="37" spans="1:27" ht="66">
      <c r="A37" s="9">
        <f t="shared" si="0"/>
        <v>32</v>
      </c>
      <c r="B37" s="9"/>
      <c r="C37" s="10" t="s">
        <v>22</v>
      </c>
      <c r="D37" s="10" t="s">
        <v>58</v>
      </c>
      <c r="E37" s="10" t="s">
        <v>100</v>
      </c>
      <c r="F37" s="10" t="s">
        <v>173</v>
      </c>
      <c r="G37" s="10"/>
      <c r="H37" s="10"/>
      <c r="I37" s="10" t="s">
        <v>297</v>
      </c>
      <c r="J37" s="10">
        <v>1</v>
      </c>
      <c r="K37" s="10">
        <v>10</v>
      </c>
      <c r="L37" s="10">
        <f t="shared" si="1"/>
        <v>10</v>
      </c>
      <c r="M37" s="10"/>
      <c r="N37" s="10" t="s">
        <v>406</v>
      </c>
      <c r="O37" s="10"/>
      <c r="P37" s="25" t="s">
        <v>173</v>
      </c>
      <c r="Q37" s="25" t="s">
        <v>840</v>
      </c>
      <c r="R37" s="25" t="s">
        <v>614</v>
      </c>
      <c r="S37" s="25" t="s">
        <v>618</v>
      </c>
      <c r="T37" s="91">
        <v>0.35</v>
      </c>
      <c r="U37" s="25" t="s">
        <v>505</v>
      </c>
      <c r="V37" s="25" t="s">
        <v>913</v>
      </c>
    </row>
    <row r="38" spans="1:27" ht="66">
      <c r="A38" s="9">
        <f t="shared" si="0"/>
        <v>33</v>
      </c>
      <c r="B38" s="9"/>
      <c r="C38" s="10" t="s">
        <v>22</v>
      </c>
      <c r="D38" s="10" t="s">
        <v>709</v>
      </c>
      <c r="E38" s="10" t="s">
        <v>650</v>
      </c>
      <c r="F38" s="10" t="s">
        <v>174</v>
      </c>
      <c r="G38" s="10"/>
      <c r="H38" s="10"/>
      <c r="I38" s="10" t="s">
        <v>298</v>
      </c>
      <c r="J38" s="10">
        <v>1</v>
      </c>
      <c r="K38" s="10">
        <v>10</v>
      </c>
      <c r="L38" s="10">
        <f t="shared" si="1"/>
        <v>10</v>
      </c>
      <c r="M38" s="10"/>
      <c r="N38" s="10" t="s">
        <v>406</v>
      </c>
      <c r="O38" s="10"/>
      <c r="P38" s="25" t="s">
        <v>473</v>
      </c>
      <c r="Q38" s="25" t="s">
        <v>473</v>
      </c>
      <c r="R38" s="25">
        <v>20</v>
      </c>
      <c r="S38" s="25" t="s">
        <v>473</v>
      </c>
      <c r="T38" s="91">
        <v>0.62</v>
      </c>
      <c r="U38" s="25" t="s">
        <v>473</v>
      </c>
      <c r="V38" s="25" t="s">
        <v>913</v>
      </c>
    </row>
    <row r="39" spans="1:27" ht="26.4">
      <c r="A39" s="9">
        <f t="shared" si="0"/>
        <v>34</v>
      </c>
      <c r="B39" s="9"/>
      <c r="C39" s="10" t="s">
        <v>22</v>
      </c>
      <c r="D39" s="10" t="s">
        <v>710</v>
      </c>
      <c r="E39" s="10" t="s">
        <v>650</v>
      </c>
      <c r="F39" s="10" t="s">
        <v>175</v>
      </c>
      <c r="G39" s="10"/>
      <c r="H39" s="10"/>
      <c r="I39" s="10" t="s">
        <v>299</v>
      </c>
      <c r="J39" s="10">
        <v>1</v>
      </c>
      <c r="K39" s="10">
        <v>10</v>
      </c>
      <c r="L39" s="10">
        <f t="shared" si="1"/>
        <v>10</v>
      </c>
      <c r="M39" s="10"/>
      <c r="N39" s="10" t="s">
        <v>406</v>
      </c>
      <c r="O39" s="10"/>
      <c r="P39" s="25" t="s">
        <v>473</v>
      </c>
      <c r="Q39" s="25" t="s">
        <v>473</v>
      </c>
      <c r="R39" s="25" t="s">
        <v>614</v>
      </c>
      <c r="S39" s="25" t="s">
        <v>473</v>
      </c>
      <c r="T39" s="91">
        <v>0.25</v>
      </c>
      <c r="U39" s="25" t="s">
        <v>473</v>
      </c>
      <c r="V39" s="25" t="s">
        <v>913</v>
      </c>
    </row>
    <row r="40" spans="1:27" ht="26.4">
      <c r="A40" s="9">
        <f t="shared" si="0"/>
        <v>35</v>
      </c>
      <c r="B40" s="9"/>
      <c r="C40" s="10" t="s">
        <v>22</v>
      </c>
      <c r="D40" s="10" t="s">
        <v>711</v>
      </c>
      <c r="E40" s="10" t="s">
        <v>650</v>
      </c>
      <c r="F40" s="10" t="s">
        <v>176</v>
      </c>
      <c r="G40" s="10"/>
      <c r="H40" s="10"/>
      <c r="I40" s="10" t="s">
        <v>300</v>
      </c>
      <c r="J40" s="10">
        <v>1</v>
      </c>
      <c r="K40" s="10">
        <v>10</v>
      </c>
      <c r="L40" s="10">
        <f t="shared" si="1"/>
        <v>10</v>
      </c>
      <c r="M40" s="10"/>
      <c r="N40" s="10" t="s">
        <v>406</v>
      </c>
      <c r="O40" s="10"/>
      <c r="P40" s="25" t="s">
        <v>473</v>
      </c>
      <c r="Q40" s="25" t="s">
        <v>473</v>
      </c>
      <c r="R40" s="25" t="s">
        <v>614</v>
      </c>
      <c r="S40" s="25" t="s">
        <v>473</v>
      </c>
      <c r="T40" s="91">
        <v>0.63</v>
      </c>
      <c r="U40" s="25" t="s">
        <v>473</v>
      </c>
      <c r="V40" s="25" t="s">
        <v>913</v>
      </c>
      <c r="AA40" s="1">
        <v>1</v>
      </c>
    </row>
    <row r="41" spans="1:27" ht="79.2">
      <c r="A41" s="9">
        <f t="shared" si="0"/>
        <v>36</v>
      </c>
      <c r="B41" s="9"/>
      <c r="C41" s="10" t="s">
        <v>23</v>
      </c>
      <c r="D41" s="10" t="s">
        <v>712</v>
      </c>
      <c r="E41" s="10" t="s">
        <v>101</v>
      </c>
      <c r="F41" s="10" t="s">
        <v>177</v>
      </c>
      <c r="G41" s="10"/>
      <c r="H41" s="10"/>
      <c r="I41" s="10" t="s">
        <v>301</v>
      </c>
      <c r="J41" s="10">
        <v>3</v>
      </c>
      <c r="K41" s="10">
        <v>10</v>
      </c>
      <c r="L41" s="10">
        <f t="shared" si="1"/>
        <v>30</v>
      </c>
      <c r="M41" s="10"/>
      <c r="N41" s="10" t="s">
        <v>406</v>
      </c>
      <c r="O41" s="10"/>
      <c r="P41" s="25" t="s">
        <v>177</v>
      </c>
      <c r="Q41" s="25" t="s">
        <v>841</v>
      </c>
      <c r="R41" s="25" t="s">
        <v>620</v>
      </c>
      <c r="S41" s="25" t="s">
        <v>842</v>
      </c>
      <c r="T41" s="91">
        <v>1.22</v>
      </c>
      <c r="U41" s="25" t="s">
        <v>506</v>
      </c>
      <c r="V41" s="25" t="s">
        <v>913</v>
      </c>
      <c r="AA41" s="10" t="s">
        <v>301</v>
      </c>
    </row>
    <row r="42" spans="1:27" ht="26.4">
      <c r="A42" s="9">
        <f t="shared" si="0"/>
        <v>37</v>
      </c>
      <c r="B42" s="9"/>
      <c r="C42" s="10" t="s">
        <v>23</v>
      </c>
      <c r="D42" s="10" t="s">
        <v>59</v>
      </c>
      <c r="E42" s="10" t="s">
        <v>102</v>
      </c>
      <c r="F42" s="10" t="s">
        <v>468</v>
      </c>
      <c r="G42" s="10"/>
      <c r="H42" s="10"/>
      <c r="I42" s="10" t="s">
        <v>302</v>
      </c>
      <c r="J42" s="10">
        <v>1</v>
      </c>
      <c r="K42" s="10">
        <v>10</v>
      </c>
      <c r="L42" s="10">
        <f t="shared" si="1"/>
        <v>10</v>
      </c>
      <c r="M42" s="10"/>
      <c r="N42" s="10" t="s">
        <v>406</v>
      </c>
      <c r="O42" s="10" t="s">
        <v>469</v>
      </c>
      <c r="P42" s="25"/>
      <c r="Q42" s="25"/>
      <c r="R42" s="25"/>
      <c r="S42" s="25"/>
      <c r="T42" s="91"/>
      <c r="U42" s="25"/>
      <c r="V42" s="25"/>
      <c r="AA42" s="10">
        <v>1</v>
      </c>
    </row>
    <row r="43" spans="1:27" ht="39.6">
      <c r="A43" s="9">
        <f t="shared" si="0"/>
        <v>38</v>
      </c>
      <c r="B43" s="9"/>
      <c r="C43" s="10" t="s">
        <v>23</v>
      </c>
      <c r="D43" s="10" t="s">
        <v>60</v>
      </c>
      <c r="E43" s="10"/>
      <c r="F43" s="10" t="s">
        <v>178</v>
      </c>
      <c r="G43" s="10"/>
      <c r="H43" s="10"/>
      <c r="I43" s="10" t="s">
        <v>303</v>
      </c>
      <c r="J43" s="10">
        <v>1</v>
      </c>
      <c r="K43" s="10">
        <v>10</v>
      </c>
      <c r="L43" s="10">
        <f t="shared" si="1"/>
        <v>10</v>
      </c>
      <c r="M43" s="10"/>
      <c r="N43" s="10" t="s">
        <v>406</v>
      </c>
      <c r="O43" s="10"/>
      <c r="P43" s="25" t="s">
        <v>178</v>
      </c>
      <c r="Q43" s="25" t="s">
        <v>102</v>
      </c>
      <c r="R43" s="25" t="s">
        <v>610</v>
      </c>
      <c r="S43" s="25" t="s">
        <v>843</v>
      </c>
      <c r="T43" s="91">
        <v>2.74</v>
      </c>
      <c r="U43" s="25" t="s">
        <v>507</v>
      </c>
      <c r="V43" s="25" t="s">
        <v>913</v>
      </c>
      <c r="AA43" s="1">
        <v>1</v>
      </c>
    </row>
    <row r="44" spans="1:27" ht="79.2">
      <c r="A44" s="9">
        <f t="shared" si="0"/>
        <v>39</v>
      </c>
      <c r="B44" s="9"/>
      <c r="C44" s="10" t="s">
        <v>23</v>
      </c>
      <c r="D44" s="10" t="s">
        <v>713</v>
      </c>
      <c r="E44" s="10" t="s">
        <v>103</v>
      </c>
      <c r="F44" s="10" t="s">
        <v>179</v>
      </c>
      <c r="G44" s="10"/>
      <c r="H44" s="10"/>
      <c r="I44" s="10" t="s">
        <v>304</v>
      </c>
      <c r="J44" s="10">
        <v>1</v>
      </c>
      <c r="K44" s="10">
        <v>10</v>
      </c>
      <c r="L44" s="10">
        <f t="shared" si="1"/>
        <v>10</v>
      </c>
      <c r="M44" s="10"/>
      <c r="N44" s="10" t="s">
        <v>406</v>
      </c>
      <c r="O44" s="10"/>
      <c r="P44" s="25" t="s">
        <v>179</v>
      </c>
      <c r="Q44" s="25" t="s">
        <v>103</v>
      </c>
      <c r="R44" s="25" t="s">
        <v>610</v>
      </c>
      <c r="S44" s="25" t="s">
        <v>621</v>
      </c>
      <c r="T44" s="91">
        <v>3.79</v>
      </c>
      <c r="U44" s="25" t="s">
        <v>508</v>
      </c>
      <c r="V44" s="25" t="s">
        <v>913</v>
      </c>
      <c r="AA44" s="1">
        <v>1</v>
      </c>
    </row>
    <row r="45" spans="1:27" ht="39.6">
      <c r="A45" s="9">
        <f t="shared" si="0"/>
        <v>40</v>
      </c>
      <c r="B45" s="9"/>
      <c r="C45" s="10" t="s">
        <v>24</v>
      </c>
      <c r="D45" s="10" t="s">
        <v>61</v>
      </c>
      <c r="E45" s="10" t="s">
        <v>104</v>
      </c>
      <c r="F45" s="10" t="s">
        <v>717</v>
      </c>
      <c r="G45" s="10"/>
      <c r="H45" s="10"/>
      <c r="I45" s="10" t="s">
        <v>305</v>
      </c>
      <c r="J45" s="10">
        <v>1</v>
      </c>
      <c r="K45" s="10">
        <v>10</v>
      </c>
      <c r="L45" s="10">
        <f t="shared" si="1"/>
        <v>10</v>
      </c>
      <c r="M45" s="10"/>
      <c r="N45" s="10" t="s">
        <v>406</v>
      </c>
      <c r="O45" s="10"/>
      <c r="P45" s="25" t="s">
        <v>717</v>
      </c>
      <c r="Q45" s="25" t="s">
        <v>104</v>
      </c>
      <c r="R45" s="25" t="s">
        <v>610</v>
      </c>
      <c r="S45" s="25" t="s">
        <v>844</v>
      </c>
      <c r="T45" s="91">
        <v>0.48</v>
      </c>
      <c r="U45" s="25" t="s">
        <v>509</v>
      </c>
      <c r="V45" s="25" t="s">
        <v>913</v>
      </c>
      <c r="AA45" s="1">
        <v>1</v>
      </c>
    </row>
    <row r="46" spans="1:27" ht="26.4">
      <c r="A46" s="9">
        <f t="shared" si="0"/>
        <v>41</v>
      </c>
      <c r="B46" s="9"/>
      <c r="C46" s="10" t="s">
        <v>25</v>
      </c>
      <c r="D46" s="10" t="s">
        <v>62</v>
      </c>
      <c r="E46" s="10" t="s">
        <v>105</v>
      </c>
      <c r="F46" s="10" t="s">
        <v>180</v>
      </c>
      <c r="G46" s="10"/>
      <c r="H46" s="10"/>
      <c r="I46" s="10" t="s">
        <v>306</v>
      </c>
      <c r="J46" s="10">
        <v>4</v>
      </c>
      <c r="K46" s="10">
        <v>10</v>
      </c>
      <c r="L46" s="10">
        <f t="shared" si="1"/>
        <v>40</v>
      </c>
      <c r="M46" s="10"/>
      <c r="N46" s="10" t="s">
        <v>406</v>
      </c>
      <c r="O46" s="10"/>
      <c r="P46" s="25" t="s">
        <v>180</v>
      </c>
      <c r="Q46" s="25" t="s">
        <v>105</v>
      </c>
      <c r="R46" s="25" t="s">
        <v>622</v>
      </c>
      <c r="S46" s="25" t="s">
        <v>845</v>
      </c>
      <c r="T46" s="91">
        <v>2.15</v>
      </c>
      <c r="U46" s="25" t="s">
        <v>510</v>
      </c>
      <c r="V46" s="25" t="s">
        <v>913</v>
      </c>
      <c r="AA46" s="1" t="s">
        <v>718</v>
      </c>
    </row>
    <row r="47" spans="1:27" ht="52.8">
      <c r="A47" s="9">
        <f t="shared" si="0"/>
        <v>42</v>
      </c>
      <c r="B47" s="9"/>
      <c r="C47" s="10" t="s">
        <v>25</v>
      </c>
      <c r="D47" s="10" t="s">
        <v>63</v>
      </c>
      <c r="E47" s="10" t="s">
        <v>106</v>
      </c>
      <c r="F47" s="10" t="s">
        <v>181</v>
      </c>
      <c r="G47" s="10"/>
      <c r="H47" s="10"/>
      <c r="I47" s="10" t="s">
        <v>307</v>
      </c>
      <c r="J47" s="10">
        <v>1</v>
      </c>
      <c r="K47" s="10">
        <v>10</v>
      </c>
      <c r="L47" s="10">
        <f t="shared" si="1"/>
        <v>10</v>
      </c>
      <c r="M47" s="10"/>
      <c r="N47" s="10" t="s">
        <v>406</v>
      </c>
      <c r="O47" s="10"/>
      <c r="P47" s="25" t="s">
        <v>181</v>
      </c>
      <c r="Q47" s="25" t="s">
        <v>106</v>
      </c>
      <c r="R47" s="25" t="s">
        <v>610</v>
      </c>
      <c r="S47" s="25" t="s">
        <v>846</v>
      </c>
      <c r="T47" s="91">
        <v>3.16</v>
      </c>
      <c r="U47" s="25" t="s">
        <v>511</v>
      </c>
      <c r="V47" s="25" t="s">
        <v>913</v>
      </c>
      <c r="AA47" s="1">
        <v>1</v>
      </c>
    </row>
    <row r="48" spans="1:27" ht="52.8">
      <c r="A48" s="9">
        <f t="shared" si="0"/>
        <v>43</v>
      </c>
      <c r="B48" s="9"/>
      <c r="C48" s="10" t="s">
        <v>25</v>
      </c>
      <c r="D48" s="10" t="s">
        <v>719</v>
      </c>
      <c r="E48" s="10" t="s">
        <v>107</v>
      </c>
      <c r="F48" s="10" t="s">
        <v>182</v>
      </c>
      <c r="G48" s="10"/>
      <c r="H48" s="10"/>
      <c r="I48" s="10" t="s">
        <v>308</v>
      </c>
      <c r="J48" s="10">
        <v>3</v>
      </c>
      <c r="K48" s="10">
        <v>10</v>
      </c>
      <c r="L48" s="10">
        <f t="shared" si="1"/>
        <v>30</v>
      </c>
      <c r="M48" s="10"/>
      <c r="N48" s="10" t="s">
        <v>406</v>
      </c>
      <c r="O48" s="10"/>
      <c r="P48" s="25" t="s">
        <v>182</v>
      </c>
      <c r="Q48" s="25" t="s">
        <v>114</v>
      </c>
      <c r="R48" s="25" t="s">
        <v>611</v>
      </c>
      <c r="S48" s="25" t="s">
        <v>847</v>
      </c>
      <c r="T48" s="91">
        <v>0.49</v>
      </c>
      <c r="U48" s="25" t="s">
        <v>512</v>
      </c>
      <c r="V48" s="25" t="s">
        <v>913</v>
      </c>
    </row>
    <row r="49" spans="1:27" ht="66">
      <c r="A49" s="9">
        <f t="shared" si="0"/>
        <v>44</v>
      </c>
      <c r="B49" s="9"/>
      <c r="C49" s="10" t="s">
        <v>25</v>
      </c>
      <c r="D49" s="10" t="s">
        <v>64</v>
      </c>
      <c r="E49" s="10" t="s">
        <v>108</v>
      </c>
      <c r="F49" s="10" t="s">
        <v>183</v>
      </c>
      <c r="G49" s="10"/>
      <c r="H49" s="10"/>
      <c r="I49" s="10" t="s">
        <v>309</v>
      </c>
      <c r="J49" s="10">
        <v>1</v>
      </c>
      <c r="K49" s="10">
        <v>10</v>
      </c>
      <c r="L49" s="10">
        <f t="shared" si="1"/>
        <v>10</v>
      </c>
      <c r="M49" s="10"/>
      <c r="N49" s="10" t="s">
        <v>406</v>
      </c>
      <c r="O49" s="10"/>
      <c r="P49" s="25" t="s">
        <v>183</v>
      </c>
      <c r="Q49" s="25" t="s">
        <v>108</v>
      </c>
      <c r="R49" s="25" t="s">
        <v>612</v>
      </c>
      <c r="S49" s="25" t="s">
        <v>848</v>
      </c>
      <c r="T49" s="91">
        <v>0.49</v>
      </c>
      <c r="U49" s="25" t="s">
        <v>513</v>
      </c>
      <c r="V49" s="25" t="s">
        <v>913</v>
      </c>
      <c r="AA49" s="1">
        <v>1</v>
      </c>
    </row>
    <row r="50" spans="1:27" ht="52.8">
      <c r="A50" s="9">
        <f t="shared" si="0"/>
        <v>45</v>
      </c>
      <c r="B50" s="9"/>
      <c r="C50" s="10" t="s">
        <v>25</v>
      </c>
      <c r="D50" s="10" t="s">
        <v>65</v>
      </c>
      <c r="E50" s="10" t="s">
        <v>109</v>
      </c>
      <c r="F50" s="10" t="s">
        <v>184</v>
      </c>
      <c r="G50" s="10"/>
      <c r="H50" s="10"/>
      <c r="I50" s="10" t="s">
        <v>310</v>
      </c>
      <c r="J50" s="10">
        <v>2</v>
      </c>
      <c r="K50" s="10">
        <v>10</v>
      </c>
      <c r="L50" s="10">
        <f t="shared" si="1"/>
        <v>20</v>
      </c>
      <c r="M50" s="10"/>
      <c r="N50" s="10" t="s">
        <v>406</v>
      </c>
      <c r="O50" s="10"/>
      <c r="P50" s="25" t="s">
        <v>184</v>
      </c>
      <c r="Q50" s="25" t="s">
        <v>109</v>
      </c>
      <c r="R50" s="25" t="s">
        <v>612</v>
      </c>
      <c r="S50" s="25" t="s">
        <v>849</v>
      </c>
      <c r="T50" s="91">
        <v>0.38</v>
      </c>
      <c r="U50" s="25" t="s">
        <v>514</v>
      </c>
      <c r="V50" s="25" t="s">
        <v>913</v>
      </c>
    </row>
    <row r="51" spans="1:27" ht="26.4">
      <c r="A51" s="9">
        <f t="shared" si="0"/>
        <v>46</v>
      </c>
      <c r="B51" s="9"/>
      <c r="C51" s="10" t="s">
        <v>25</v>
      </c>
      <c r="D51" s="10" t="s">
        <v>720</v>
      </c>
      <c r="E51" s="10" t="s">
        <v>110</v>
      </c>
      <c r="F51" s="10" t="s">
        <v>185</v>
      </c>
      <c r="G51" s="10"/>
      <c r="H51" s="10"/>
      <c r="I51" s="10" t="s">
        <v>311</v>
      </c>
      <c r="J51" s="10">
        <v>1</v>
      </c>
      <c r="K51" s="10">
        <v>10</v>
      </c>
      <c r="L51" s="10">
        <f t="shared" si="1"/>
        <v>10</v>
      </c>
      <c r="M51" s="10"/>
      <c r="N51" s="10" t="s">
        <v>406</v>
      </c>
      <c r="O51" s="10"/>
      <c r="P51" s="25" t="s">
        <v>185</v>
      </c>
      <c r="Q51" s="25" t="s">
        <v>106</v>
      </c>
      <c r="R51" s="25" t="s">
        <v>612</v>
      </c>
      <c r="S51" s="25" t="s">
        <v>623</v>
      </c>
      <c r="T51" s="91">
        <v>0.36</v>
      </c>
      <c r="U51" s="25" t="s">
        <v>515</v>
      </c>
      <c r="V51" s="25" t="s">
        <v>913</v>
      </c>
      <c r="AA51" s="1">
        <v>1</v>
      </c>
    </row>
    <row r="52" spans="1:27" ht="26.4">
      <c r="A52" s="9">
        <f t="shared" si="0"/>
        <v>47</v>
      </c>
      <c r="B52" s="9"/>
      <c r="C52" s="10" t="s">
        <v>25</v>
      </c>
      <c r="D52" s="10" t="s">
        <v>66</v>
      </c>
      <c r="E52" s="10" t="s">
        <v>111</v>
      </c>
      <c r="F52" s="10" t="s">
        <v>186</v>
      </c>
      <c r="G52" s="10"/>
      <c r="H52" s="10"/>
      <c r="I52" s="10" t="s">
        <v>312</v>
      </c>
      <c r="J52" s="10">
        <v>11</v>
      </c>
      <c r="K52" s="10">
        <v>10</v>
      </c>
      <c r="L52" s="10">
        <f t="shared" si="1"/>
        <v>110</v>
      </c>
      <c r="M52" s="10"/>
      <c r="N52" s="10" t="s">
        <v>406</v>
      </c>
      <c r="O52" s="10"/>
      <c r="P52" s="25" t="s">
        <v>186</v>
      </c>
      <c r="Q52" s="25" t="s">
        <v>111</v>
      </c>
      <c r="R52" s="25" t="s">
        <v>624</v>
      </c>
      <c r="S52" s="25" t="s">
        <v>850</v>
      </c>
      <c r="T52" s="91">
        <v>1.98</v>
      </c>
      <c r="U52" s="25" t="s">
        <v>516</v>
      </c>
      <c r="V52" s="25" t="s">
        <v>913</v>
      </c>
    </row>
    <row r="53" spans="1:27" ht="26.4">
      <c r="A53" s="9">
        <f t="shared" si="0"/>
        <v>48</v>
      </c>
      <c r="B53" s="9"/>
      <c r="C53" s="10" t="s">
        <v>25</v>
      </c>
      <c r="D53" s="10" t="s">
        <v>67</v>
      </c>
      <c r="E53" s="16" t="s">
        <v>656</v>
      </c>
      <c r="F53" s="16" t="s">
        <v>915</v>
      </c>
      <c r="G53" s="10"/>
      <c r="H53" s="10"/>
      <c r="I53" s="10" t="s">
        <v>313</v>
      </c>
      <c r="J53" s="10">
        <v>3</v>
      </c>
      <c r="K53" s="10">
        <v>10</v>
      </c>
      <c r="L53" s="10">
        <f t="shared" si="1"/>
        <v>30</v>
      </c>
      <c r="M53" s="10"/>
      <c r="N53" s="10" t="s">
        <v>406</v>
      </c>
      <c r="O53" s="10"/>
      <c r="P53" s="25" t="s">
        <v>473</v>
      </c>
      <c r="Q53" s="25" t="s">
        <v>473</v>
      </c>
      <c r="R53" s="25">
        <v>100</v>
      </c>
      <c r="S53" s="25" t="s">
        <v>473</v>
      </c>
      <c r="T53" s="91">
        <v>0.75</v>
      </c>
      <c r="U53" s="25" t="s">
        <v>473</v>
      </c>
      <c r="V53" s="25" t="s">
        <v>913</v>
      </c>
      <c r="AA53" s="1" t="s">
        <v>721</v>
      </c>
    </row>
    <row r="54" spans="1:27" ht="52.8">
      <c r="A54" s="9">
        <f t="shared" si="0"/>
        <v>49</v>
      </c>
      <c r="B54" s="9"/>
      <c r="C54" s="10" t="s">
        <v>25</v>
      </c>
      <c r="D54" s="10" t="s">
        <v>722</v>
      </c>
      <c r="E54" s="10" t="s">
        <v>112</v>
      </c>
      <c r="F54" s="10" t="s">
        <v>187</v>
      </c>
      <c r="G54" s="10"/>
      <c r="H54" s="10"/>
      <c r="I54" s="10" t="s">
        <v>314</v>
      </c>
      <c r="J54" s="10">
        <v>5</v>
      </c>
      <c r="K54" s="10">
        <v>10</v>
      </c>
      <c r="L54" s="10">
        <f t="shared" si="1"/>
        <v>50</v>
      </c>
      <c r="M54" s="10"/>
      <c r="N54" s="10" t="s">
        <v>406</v>
      </c>
      <c r="O54" s="10"/>
      <c r="P54" s="25" t="s">
        <v>851</v>
      </c>
      <c r="Q54" s="25" t="s">
        <v>852</v>
      </c>
      <c r="R54" s="25" t="s">
        <v>611</v>
      </c>
      <c r="S54" s="25" t="s">
        <v>853</v>
      </c>
      <c r="T54" s="91">
        <v>2.73</v>
      </c>
      <c r="U54" s="25" t="s">
        <v>854</v>
      </c>
      <c r="V54" s="25" t="s">
        <v>913</v>
      </c>
    </row>
    <row r="55" spans="1:27" ht="66">
      <c r="A55" s="9">
        <f t="shared" si="0"/>
        <v>50</v>
      </c>
      <c r="B55" s="9"/>
      <c r="C55" s="10" t="s">
        <v>25</v>
      </c>
      <c r="D55" s="10" t="s">
        <v>723</v>
      </c>
      <c r="E55" s="10" t="s">
        <v>113</v>
      </c>
      <c r="F55" s="10" t="s">
        <v>188</v>
      </c>
      <c r="G55" s="10"/>
      <c r="H55" s="10"/>
      <c r="I55" s="10" t="s">
        <v>315</v>
      </c>
      <c r="J55" s="10">
        <v>1</v>
      </c>
      <c r="K55" s="10">
        <v>10</v>
      </c>
      <c r="L55" s="10">
        <f t="shared" si="1"/>
        <v>10</v>
      </c>
      <c r="M55" s="10"/>
      <c r="N55" s="10" t="s">
        <v>406</v>
      </c>
      <c r="O55" s="10"/>
      <c r="P55" s="25" t="s">
        <v>188</v>
      </c>
      <c r="Q55" s="25" t="s">
        <v>113</v>
      </c>
      <c r="R55" s="25" t="s">
        <v>610</v>
      </c>
      <c r="S55" s="25" t="s">
        <v>855</v>
      </c>
      <c r="T55" s="91">
        <v>0.41</v>
      </c>
      <c r="U55" s="25" t="s">
        <v>517</v>
      </c>
      <c r="V55" s="25" t="s">
        <v>913</v>
      </c>
      <c r="AA55" s="1">
        <v>1</v>
      </c>
    </row>
    <row r="56" spans="1:27" ht="39.6">
      <c r="A56" s="9">
        <f t="shared" si="0"/>
        <v>51</v>
      </c>
      <c r="B56" s="9"/>
      <c r="C56" s="10" t="s">
        <v>25</v>
      </c>
      <c r="D56" s="10" t="s">
        <v>724</v>
      </c>
      <c r="E56" s="10" t="s">
        <v>114</v>
      </c>
      <c r="F56" s="10" t="s">
        <v>189</v>
      </c>
      <c r="G56" s="10"/>
      <c r="H56" s="10"/>
      <c r="I56" s="10" t="s">
        <v>316</v>
      </c>
      <c r="J56" s="10">
        <v>1</v>
      </c>
      <c r="K56" s="10">
        <v>10</v>
      </c>
      <c r="L56" s="10">
        <f t="shared" si="1"/>
        <v>10</v>
      </c>
      <c r="M56" s="10"/>
      <c r="N56" s="10" t="s">
        <v>406</v>
      </c>
      <c r="O56" s="10"/>
      <c r="P56" s="25" t="s">
        <v>189</v>
      </c>
      <c r="Q56" s="25" t="s">
        <v>114</v>
      </c>
      <c r="R56" s="25" t="s">
        <v>612</v>
      </c>
      <c r="S56" s="25" t="s">
        <v>856</v>
      </c>
      <c r="T56" s="91">
        <v>0.26</v>
      </c>
      <c r="U56" s="25" t="s">
        <v>518</v>
      </c>
      <c r="V56" s="25" t="s">
        <v>913</v>
      </c>
      <c r="AA56" s="1">
        <v>1</v>
      </c>
    </row>
    <row r="57" spans="1:27" ht="26.4">
      <c r="A57" s="9">
        <f t="shared" si="0"/>
        <v>52</v>
      </c>
      <c r="B57" s="9"/>
      <c r="C57" s="10" t="s">
        <v>25</v>
      </c>
      <c r="D57" s="10" t="s">
        <v>68</v>
      </c>
      <c r="E57" s="10" t="s">
        <v>115</v>
      </c>
      <c r="F57" s="10" t="s">
        <v>190</v>
      </c>
      <c r="G57" s="10"/>
      <c r="H57" s="10"/>
      <c r="I57" s="10" t="s">
        <v>317</v>
      </c>
      <c r="J57" s="10">
        <v>2</v>
      </c>
      <c r="K57" s="10">
        <v>10</v>
      </c>
      <c r="L57" s="10">
        <f t="shared" si="1"/>
        <v>20</v>
      </c>
      <c r="M57" s="10"/>
      <c r="N57" s="10" t="s">
        <v>406</v>
      </c>
      <c r="O57" s="10"/>
      <c r="P57" s="25" t="s">
        <v>190</v>
      </c>
      <c r="Q57" s="25" t="s">
        <v>857</v>
      </c>
      <c r="R57" s="25" t="s">
        <v>612</v>
      </c>
      <c r="S57" s="25" t="s">
        <v>858</v>
      </c>
      <c r="T57" s="91">
        <v>0.44</v>
      </c>
      <c r="U57" s="25" t="s">
        <v>519</v>
      </c>
      <c r="V57" s="25" t="s">
        <v>913</v>
      </c>
    </row>
    <row r="58" spans="1:27" ht="52.8">
      <c r="A58" s="9">
        <f t="shared" si="0"/>
        <v>53</v>
      </c>
      <c r="B58" s="9"/>
      <c r="C58" s="10" t="s">
        <v>26</v>
      </c>
      <c r="D58" s="10" t="s">
        <v>69</v>
      </c>
      <c r="E58" s="10" t="s">
        <v>116</v>
      </c>
      <c r="F58" s="10" t="s">
        <v>191</v>
      </c>
      <c r="G58" s="10"/>
      <c r="H58" s="10"/>
      <c r="I58" s="10" t="s">
        <v>318</v>
      </c>
      <c r="J58" s="10">
        <v>11</v>
      </c>
      <c r="K58" s="10">
        <v>10</v>
      </c>
      <c r="L58" s="10">
        <f t="shared" si="1"/>
        <v>110</v>
      </c>
      <c r="M58" s="10"/>
      <c r="N58" s="10" t="s">
        <v>406</v>
      </c>
      <c r="O58" s="10"/>
      <c r="P58" s="25" t="s">
        <v>191</v>
      </c>
      <c r="Q58" s="25" t="s">
        <v>116</v>
      </c>
      <c r="R58" s="25" t="s">
        <v>624</v>
      </c>
      <c r="S58" s="25" t="s">
        <v>859</v>
      </c>
      <c r="T58" s="91">
        <v>1.87</v>
      </c>
      <c r="U58" s="25" t="s">
        <v>520</v>
      </c>
      <c r="V58" s="25" t="s">
        <v>913</v>
      </c>
      <c r="AA58" s="1" t="s">
        <v>725</v>
      </c>
    </row>
    <row r="59" spans="1:27" ht="26.4">
      <c r="A59" s="9">
        <f t="shared" si="0"/>
        <v>54</v>
      </c>
      <c r="B59" s="9"/>
      <c r="C59" s="10" t="s">
        <v>26</v>
      </c>
      <c r="D59" s="10" t="s">
        <v>726</v>
      </c>
      <c r="E59" s="10" t="s">
        <v>117</v>
      </c>
      <c r="F59" s="10" t="s">
        <v>192</v>
      </c>
      <c r="G59" s="10"/>
      <c r="H59" s="10"/>
      <c r="I59" s="10" t="s">
        <v>319</v>
      </c>
      <c r="J59" s="10">
        <v>6</v>
      </c>
      <c r="K59" s="10">
        <v>10</v>
      </c>
      <c r="L59" s="10">
        <f t="shared" si="1"/>
        <v>60</v>
      </c>
      <c r="M59" s="10"/>
      <c r="N59" s="10" t="s">
        <v>406</v>
      </c>
      <c r="O59" s="10"/>
      <c r="P59" s="25" t="s">
        <v>860</v>
      </c>
      <c r="Q59" s="25" t="s">
        <v>861</v>
      </c>
      <c r="R59" s="25" t="s">
        <v>614</v>
      </c>
      <c r="S59" s="25" t="s">
        <v>862</v>
      </c>
      <c r="T59" s="91">
        <v>0.85</v>
      </c>
      <c r="U59" s="25" t="s">
        <v>863</v>
      </c>
      <c r="V59" s="25" t="s">
        <v>913</v>
      </c>
      <c r="AA59" s="1" t="s">
        <v>727</v>
      </c>
    </row>
    <row r="60" spans="1:27" ht="39.6">
      <c r="A60" s="9">
        <f t="shared" si="0"/>
        <v>55</v>
      </c>
      <c r="B60" s="9"/>
      <c r="C60" s="10" t="s">
        <v>26</v>
      </c>
      <c r="D60" s="10" t="s">
        <v>70</v>
      </c>
      <c r="E60" s="10" t="s">
        <v>118</v>
      </c>
      <c r="F60" s="10" t="s">
        <v>193</v>
      </c>
      <c r="G60" s="10"/>
      <c r="H60" s="10"/>
      <c r="I60" s="10" t="s">
        <v>320</v>
      </c>
      <c r="J60" s="10">
        <v>13</v>
      </c>
      <c r="K60" s="10">
        <v>10</v>
      </c>
      <c r="L60" s="10">
        <f t="shared" si="1"/>
        <v>130</v>
      </c>
      <c r="M60" s="10"/>
      <c r="N60" s="10" t="s">
        <v>406</v>
      </c>
      <c r="O60" s="10"/>
      <c r="P60" s="25" t="s">
        <v>193</v>
      </c>
      <c r="Q60" s="25" t="s">
        <v>118</v>
      </c>
      <c r="R60" s="25" t="s">
        <v>615</v>
      </c>
      <c r="S60" s="25" t="s">
        <v>864</v>
      </c>
      <c r="T60" s="91">
        <v>0.38</v>
      </c>
      <c r="U60" s="25" t="s">
        <v>521</v>
      </c>
      <c r="V60" s="25" t="s">
        <v>913</v>
      </c>
    </row>
    <row r="61" spans="1:27" ht="92.4">
      <c r="A61" s="9">
        <f t="shared" si="0"/>
        <v>56</v>
      </c>
      <c r="B61" s="9"/>
      <c r="C61" s="10" t="s">
        <v>21</v>
      </c>
      <c r="D61" s="10" t="s">
        <v>728</v>
      </c>
      <c r="E61" s="10" t="s">
        <v>119</v>
      </c>
      <c r="F61" s="10" t="s">
        <v>194</v>
      </c>
      <c r="G61" s="10"/>
      <c r="H61" s="10"/>
      <c r="I61" s="10" t="s">
        <v>321</v>
      </c>
      <c r="J61" s="10">
        <v>1</v>
      </c>
      <c r="K61" s="10">
        <v>10</v>
      </c>
      <c r="L61" s="10">
        <f t="shared" si="1"/>
        <v>10</v>
      </c>
      <c r="M61" s="10"/>
      <c r="N61" s="10" t="s">
        <v>406</v>
      </c>
      <c r="O61" s="10"/>
      <c r="P61" s="25" t="s">
        <v>194</v>
      </c>
      <c r="Q61" s="25" t="s">
        <v>119</v>
      </c>
      <c r="R61" s="25" t="s">
        <v>610</v>
      </c>
      <c r="S61" s="25" t="s">
        <v>865</v>
      </c>
      <c r="T61" s="91">
        <v>3.31</v>
      </c>
      <c r="U61" s="25" t="s">
        <v>522</v>
      </c>
      <c r="V61" s="25" t="s">
        <v>913</v>
      </c>
      <c r="AA61" s="1">
        <v>1</v>
      </c>
    </row>
    <row r="62" spans="1:27" ht="92.4">
      <c r="A62" s="9">
        <f t="shared" si="0"/>
        <v>57</v>
      </c>
      <c r="B62" s="9"/>
      <c r="C62" s="10" t="s">
        <v>21</v>
      </c>
      <c r="D62" s="10" t="s">
        <v>729</v>
      </c>
      <c r="E62" s="10" t="s">
        <v>120</v>
      </c>
      <c r="F62" s="10" t="s">
        <v>195</v>
      </c>
      <c r="G62" s="10"/>
      <c r="H62" s="10"/>
      <c r="I62" s="10" t="s">
        <v>322</v>
      </c>
      <c r="J62" s="10">
        <v>3</v>
      </c>
      <c r="K62" s="10">
        <v>10</v>
      </c>
      <c r="L62" s="10">
        <f t="shared" si="1"/>
        <v>30</v>
      </c>
      <c r="M62" s="10"/>
      <c r="N62" s="10" t="s">
        <v>406</v>
      </c>
      <c r="O62" s="10"/>
      <c r="P62" s="25" t="s">
        <v>195</v>
      </c>
      <c r="Q62" s="25" t="s">
        <v>120</v>
      </c>
      <c r="R62" s="25" t="s">
        <v>620</v>
      </c>
      <c r="S62" s="25" t="s">
        <v>866</v>
      </c>
      <c r="T62" s="91">
        <v>2.04</v>
      </c>
      <c r="U62" s="25" t="s">
        <v>523</v>
      </c>
      <c r="V62" s="25" t="s">
        <v>913</v>
      </c>
      <c r="AA62" s="1" t="s">
        <v>730</v>
      </c>
    </row>
    <row r="63" spans="1:27" ht="52.8">
      <c r="A63" s="9">
        <f t="shared" si="0"/>
        <v>58</v>
      </c>
      <c r="B63" s="9"/>
      <c r="C63" s="10" t="s">
        <v>21</v>
      </c>
      <c r="D63" s="10" t="s">
        <v>731</v>
      </c>
      <c r="E63" s="10" t="s">
        <v>121</v>
      </c>
      <c r="F63" s="10" t="s">
        <v>196</v>
      </c>
      <c r="G63" s="10"/>
      <c r="H63" s="10"/>
      <c r="I63" s="10" t="s">
        <v>323</v>
      </c>
      <c r="J63" s="10">
        <v>1</v>
      </c>
      <c r="K63" s="10">
        <v>10</v>
      </c>
      <c r="L63" s="10">
        <f t="shared" si="1"/>
        <v>10</v>
      </c>
      <c r="M63" s="10"/>
      <c r="N63" s="10" t="s">
        <v>406</v>
      </c>
      <c r="O63" s="10"/>
      <c r="P63" s="25" t="s">
        <v>196</v>
      </c>
      <c r="Q63" s="25" t="s">
        <v>119</v>
      </c>
      <c r="R63" s="25" t="s">
        <v>610</v>
      </c>
      <c r="S63" s="25" t="s">
        <v>867</v>
      </c>
      <c r="T63" s="91">
        <v>4.2699999999999996</v>
      </c>
      <c r="U63" s="25" t="s">
        <v>524</v>
      </c>
      <c r="V63" s="25" t="s">
        <v>913</v>
      </c>
      <c r="AA63" s="1">
        <v>1</v>
      </c>
    </row>
    <row r="64" spans="1:27" ht="66">
      <c r="A64" s="9">
        <f t="shared" si="0"/>
        <v>59</v>
      </c>
      <c r="B64" s="9"/>
      <c r="C64" s="10" t="s">
        <v>21</v>
      </c>
      <c r="D64" s="10" t="s">
        <v>71</v>
      </c>
      <c r="E64" s="10" t="s">
        <v>119</v>
      </c>
      <c r="F64" s="10" t="s">
        <v>197</v>
      </c>
      <c r="G64" s="10"/>
      <c r="H64" s="10"/>
      <c r="I64" s="10" t="s">
        <v>324</v>
      </c>
      <c r="J64" s="10">
        <v>4</v>
      </c>
      <c r="K64" s="10">
        <v>10</v>
      </c>
      <c r="L64" s="10">
        <f t="shared" si="1"/>
        <v>40</v>
      </c>
      <c r="M64" s="10"/>
      <c r="N64" s="10" t="s">
        <v>406</v>
      </c>
      <c r="O64" s="10"/>
      <c r="P64" s="25" t="s">
        <v>197</v>
      </c>
      <c r="Q64" s="25" t="s">
        <v>119</v>
      </c>
      <c r="R64" s="25" t="s">
        <v>622</v>
      </c>
      <c r="S64" s="25" t="s">
        <v>830</v>
      </c>
      <c r="T64" s="91">
        <v>2.06</v>
      </c>
      <c r="U64" s="25" t="s">
        <v>525</v>
      </c>
      <c r="V64" s="25" t="s">
        <v>913</v>
      </c>
      <c r="AA64" s="1" t="s">
        <v>732</v>
      </c>
    </row>
    <row r="65" spans="1:27" ht="39.6">
      <c r="A65" s="9">
        <f t="shared" si="0"/>
        <v>60</v>
      </c>
      <c r="B65" s="9"/>
      <c r="C65" s="10" t="s">
        <v>21</v>
      </c>
      <c r="D65" s="10" t="s">
        <v>72</v>
      </c>
      <c r="E65" s="10" t="s">
        <v>121</v>
      </c>
      <c r="F65" s="10" t="s">
        <v>198</v>
      </c>
      <c r="G65" s="10"/>
      <c r="H65" s="10"/>
      <c r="I65" s="10" t="s">
        <v>325</v>
      </c>
      <c r="J65" s="10">
        <v>3</v>
      </c>
      <c r="K65" s="10">
        <v>10</v>
      </c>
      <c r="L65" s="10">
        <f t="shared" si="1"/>
        <v>30</v>
      </c>
      <c r="M65" s="10"/>
      <c r="N65" s="10" t="s">
        <v>406</v>
      </c>
      <c r="O65" s="10"/>
      <c r="P65" s="25" t="s">
        <v>198</v>
      </c>
      <c r="Q65" s="25" t="s">
        <v>119</v>
      </c>
      <c r="R65" s="25" t="s">
        <v>620</v>
      </c>
      <c r="S65" s="25" t="s">
        <v>868</v>
      </c>
      <c r="T65" s="91">
        <v>8.86</v>
      </c>
      <c r="U65" s="25" t="s">
        <v>526</v>
      </c>
      <c r="V65" s="25" t="s">
        <v>913</v>
      </c>
      <c r="AA65" s="10" t="s">
        <v>325</v>
      </c>
    </row>
    <row r="66" spans="1:27" ht="26.4">
      <c r="A66" s="9">
        <f t="shared" ref="A66:A129" si="2">ROW(A66)-ROW($A$5)</f>
        <v>61</v>
      </c>
      <c r="B66" s="9"/>
      <c r="C66" s="10" t="s">
        <v>21</v>
      </c>
      <c r="D66" s="10" t="s">
        <v>73</v>
      </c>
      <c r="E66" s="10" t="s">
        <v>122</v>
      </c>
      <c r="F66" s="10" t="s">
        <v>199</v>
      </c>
      <c r="G66" s="10"/>
      <c r="H66" s="10"/>
      <c r="I66" s="10" t="s">
        <v>326</v>
      </c>
      <c r="J66" s="10">
        <v>1</v>
      </c>
      <c r="K66" s="10">
        <v>10</v>
      </c>
      <c r="L66" s="10">
        <f t="shared" si="1"/>
        <v>10</v>
      </c>
      <c r="M66" s="10"/>
      <c r="N66" s="10" t="s">
        <v>406</v>
      </c>
      <c r="O66" s="10"/>
      <c r="P66" s="25" t="s">
        <v>473</v>
      </c>
      <c r="Q66" s="25" t="s">
        <v>473</v>
      </c>
      <c r="R66" s="25" t="s">
        <v>473</v>
      </c>
      <c r="S66" s="25" t="s">
        <v>473</v>
      </c>
      <c r="T66" s="91" t="s">
        <v>473</v>
      </c>
      <c r="U66" s="25" t="s">
        <v>473</v>
      </c>
      <c r="V66" s="25" t="s">
        <v>913</v>
      </c>
      <c r="AA66" s="1">
        <v>1</v>
      </c>
    </row>
    <row r="67" spans="1:27" ht="39.6">
      <c r="A67" s="9">
        <f t="shared" si="2"/>
        <v>62</v>
      </c>
      <c r="B67" s="9"/>
      <c r="C67" s="10" t="s">
        <v>21</v>
      </c>
      <c r="D67" s="10" t="s">
        <v>74</v>
      </c>
      <c r="E67" s="10" t="s">
        <v>123</v>
      </c>
      <c r="F67" s="10" t="s">
        <v>200</v>
      </c>
      <c r="G67" s="10"/>
      <c r="H67" s="10"/>
      <c r="I67" s="10" t="s">
        <v>327</v>
      </c>
      <c r="J67" s="10">
        <v>1</v>
      </c>
      <c r="K67" s="10">
        <v>10</v>
      </c>
      <c r="L67" s="10">
        <f t="shared" si="1"/>
        <v>10</v>
      </c>
      <c r="M67" s="10"/>
      <c r="N67" s="10" t="s">
        <v>406</v>
      </c>
      <c r="O67" s="10"/>
      <c r="P67" s="25" t="s">
        <v>200</v>
      </c>
      <c r="Q67" s="25" t="s">
        <v>123</v>
      </c>
      <c r="R67" s="25" t="s">
        <v>610</v>
      </c>
      <c r="S67" s="25" t="s">
        <v>869</v>
      </c>
      <c r="T67" s="91">
        <v>0.45</v>
      </c>
      <c r="U67" s="25" t="s">
        <v>527</v>
      </c>
      <c r="V67" s="25" t="s">
        <v>913</v>
      </c>
      <c r="AA67" s="1">
        <v>1</v>
      </c>
    </row>
    <row r="68" spans="1:27" ht="39.6">
      <c r="A68" s="9">
        <f t="shared" si="2"/>
        <v>63</v>
      </c>
      <c r="B68" s="9"/>
      <c r="C68" s="10" t="s">
        <v>21</v>
      </c>
      <c r="D68" s="10" t="s">
        <v>75</v>
      </c>
      <c r="E68" s="10" t="s">
        <v>105</v>
      </c>
      <c r="F68" s="10" t="s">
        <v>201</v>
      </c>
      <c r="G68" s="10"/>
      <c r="H68" s="10"/>
      <c r="I68" s="10" t="s">
        <v>328</v>
      </c>
      <c r="J68" s="10">
        <v>1</v>
      </c>
      <c r="K68" s="10">
        <v>10</v>
      </c>
      <c r="L68" s="10">
        <f t="shared" si="1"/>
        <v>10</v>
      </c>
      <c r="M68" s="10"/>
      <c r="N68" s="10" t="s">
        <v>406</v>
      </c>
      <c r="O68" s="10"/>
      <c r="P68" s="25" t="s">
        <v>201</v>
      </c>
      <c r="Q68" s="25" t="s">
        <v>105</v>
      </c>
      <c r="R68" s="25" t="s">
        <v>610</v>
      </c>
      <c r="S68" s="25" t="s">
        <v>870</v>
      </c>
      <c r="T68" s="91">
        <v>0.61</v>
      </c>
      <c r="U68" s="25" t="s">
        <v>528</v>
      </c>
      <c r="V68" s="25" t="s">
        <v>913</v>
      </c>
      <c r="AA68" s="1">
        <v>1</v>
      </c>
    </row>
    <row r="69" spans="1:27" ht="39.6">
      <c r="A69" s="9">
        <f t="shared" si="2"/>
        <v>64</v>
      </c>
      <c r="B69" s="9"/>
      <c r="C69" s="10" t="s">
        <v>21</v>
      </c>
      <c r="D69" s="10" t="s">
        <v>76</v>
      </c>
      <c r="E69" s="10" t="s">
        <v>121</v>
      </c>
      <c r="F69" s="10" t="s">
        <v>202</v>
      </c>
      <c r="G69" s="10"/>
      <c r="H69" s="10"/>
      <c r="I69" s="10" t="s">
        <v>329</v>
      </c>
      <c r="J69" s="10">
        <v>1</v>
      </c>
      <c r="K69" s="10">
        <v>10</v>
      </c>
      <c r="L69" s="10">
        <f t="shared" si="1"/>
        <v>10</v>
      </c>
      <c r="M69" s="10"/>
      <c r="N69" s="10" t="s">
        <v>406</v>
      </c>
      <c r="O69" s="10"/>
      <c r="P69" s="25" t="s">
        <v>202</v>
      </c>
      <c r="Q69" s="25" t="s">
        <v>119</v>
      </c>
      <c r="R69" s="25" t="s">
        <v>610</v>
      </c>
      <c r="S69" s="25" t="s">
        <v>625</v>
      </c>
      <c r="T69" s="91">
        <v>0.55000000000000004</v>
      </c>
      <c r="U69" s="25" t="s">
        <v>529</v>
      </c>
      <c r="V69" s="25" t="s">
        <v>913</v>
      </c>
      <c r="AA69" s="1">
        <v>1</v>
      </c>
    </row>
    <row r="70" spans="1:27" ht="79.2">
      <c r="A70" s="9">
        <f t="shared" si="2"/>
        <v>65</v>
      </c>
      <c r="B70" s="9"/>
      <c r="C70" s="10" t="s">
        <v>21</v>
      </c>
      <c r="D70" s="10" t="s">
        <v>733</v>
      </c>
      <c r="E70" s="10" t="s">
        <v>124</v>
      </c>
      <c r="F70" s="10" t="s">
        <v>203</v>
      </c>
      <c r="G70" s="10"/>
      <c r="H70" s="10"/>
      <c r="I70" s="10" t="s">
        <v>330</v>
      </c>
      <c r="J70" s="10">
        <v>1</v>
      </c>
      <c r="K70" s="10">
        <v>10</v>
      </c>
      <c r="L70" s="10">
        <f t="shared" si="1"/>
        <v>10</v>
      </c>
      <c r="M70" s="10"/>
      <c r="N70" s="10" t="s">
        <v>406</v>
      </c>
      <c r="O70" s="10"/>
      <c r="P70" s="25" t="s">
        <v>871</v>
      </c>
      <c r="Q70" s="25" t="s">
        <v>872</v>
      </c>
      <c r="R70" s="25" t="s">
        <v>610</v>
      </c>
      <c r="S70" s="25" t="s">
        <v>626</v>
      </c>
      <c r="T70" s="91">
        <v>21.18</v>
      </c>
      <c r="U70" s="25" t="s">
        <v>530</v>
      </c>
      <c r="V70" s="25" t="s">
        <v>913</v>
      </c>
      <c r="AA70" s="1">
        <v>1</v>
      </c>
    </row>
    <row r="71" spans="1:27" ht="52.8">
      <c r="A71" s="9">
        <f t="shared" si="2"/>
        <v>66</v>
      </c>
      <c r="B71" s="9"/>
      <c r="C71" s="10" t="s">
        <v>27</v>
      </c>
      <c r="D71" s="10" t="s">
        <v>734</v>
      </c>
      <c r="E71" s="10" t="s">
        <v>125</v>
      </c>
      <c r="F71" s="10" t="s">
        <v>204</v>
      </c>
      <c r="G71" s="10"/>
      <c r="H71" s="10"/>
      <c r="I71" s="10" t="s">
        <v>331</v>
      </c>
      <c r="J71" s="10">
        <v>1</v>
      </c>
      <c r="K71" s="10">
        <v>10</v>
      </c>
      <c r="L71" s="10">
        <f t="shared" ref="L71:L134" si="3">J71*K71</f>
        <v>10</v>
      </c>
      <c r="M71" s="10"/>
      <c r="N71" s="10" t="s">
        <v>406</v>
      </c>
      <c r="O71" s="10"/>
      <c r="P71" s="25" t="s">
        <v>204</v>
      </c>
      <c r="Q71" s="25" t="s">
        <v>125</v>
      </c>
      <c r="R71" s="25" t="s">
        <v>610</v>
      </c>
      <c r="S71" s="25" t="s">
        <v>627</v>
      </c>
      <c r="T71" s="91">
        <v>0.9</v>
      </c>
      <c r="U71" s="25" t="s">
        <v>531</v>
      </c>
      <c r="V71" s="25" t="s">
        <v>913</v>
      </c>
      <c r="AA71" s="1">
        <v>1</v>
      </c>
    </row>
    <row r="72" spans="1:27" ht="52.8">
      <c r="A72" s="9">
        <f t="shared" si="2"/>
        <v>67</v>
      </c>
      <c r="B72" s="9"/>
      <c r="C72" s="10" t="s">
        <v>27</v>
      </c>
      <c r="D72" s="10" t="s">
        <v>735</v>
      </c>
      <c r="E72" s="10" t="s">
        <v>126</v>
      </c>
      <c r="F72" s="10" t="s">
        <v>205</v>
      </c>
      <c r="G72" s="10"/>
      <c r="H72" s="10"/>
      <c r="I72" s="10" t="s">
        <v>332</v>
      </c>
      <c r="J72" s="10">
        <v>1</v>
      </c>
      <c r="K72" s="10">
        <v>10</v>
      </c>
      <c r="L72" s="10">
        <f t="shared" si="3"/>
        <v>10</v>
      </c>
      <c r="M72" s="10"/>
      <c r="N72" s="10" t="s">
        <v>406</v>
      </c>
      <c r="O72" s="10"/>
      <c r="P72" s="25" t="s">
        <v>205</v>
      </c>
      <c r="Q72" s="25" t="s">
        <v>126</v>
      </c>
      <c r="R72" s="25" t="s">
        <v>610</v>
      </c>
      <c r="S72" s="25" t="s">
        <v>873</v>
      </c>
      <c r="T72" s="91">
        <v>1.53</v>
      </c>
      <c r="U72" s="25" t="s">
        <v>532</v>
      </c>
      <c r="V72" s="25" t="s">
        <v>913</v>
      </c>
      <c r="AA72" s="1">
        <v>1</v>
      </c>
    </row>
    <row r="73" spans="1:27" ht="52.8">
      <c r="A73" s="9">
        <f t="shared" si="2"/>
        <v>68</v>
      </c>
      <c r="B73" s="9"/>
      <c r="C73" s="10" t="s">
        <v>27</v>
      </c>
      <c r="D73" s="10" t="s">
        <v>736</v>
      </c>
      <c r="E73" s="10" t="s">
        <v>127</v>
      </c>
      <c r="F73" s="10" t="s">
        <v>206</v>
      </c>
      <c r="G73" s="10"/>
      <c r="H73" s="10"/>
      <c r="I73" s="10" t="s">
        <v>333</v>
      </c>
      <c r="J73" s="10">
        <v>1</v>
      </c>
      <c r="K73" s="10">
        <v>10</v>
      </c>
      <c r="L73" s="10">
        <f t="shared" si="3"/>
        <v>10</v>
      </c>
      <c r="M73" s="10"/>
      <c r="N73" s="10" t="s">
        <v>406</v>
      </c>
      <c r="O73" s="10"/>
      <c r="P73" s="25" t="s">
        <v>206</v>
      </c>
      <c r="Q73" s="25" t="s">
        <v>127</v>
      </c>
      <c r="R73" s="25" t="s">
        <v>610</v>
      </c>
      <c r="S73" s="25" t="s">
        <v>874</v>
      </c>
      <c r="T73" s="91">
        <v>6.45</v>
      </c>
      <c r="U73" s="25" t="s">
        <v>533</v>
      </c>
      <c r="V73" s="25" t="s">
        <v>913</v>
      </c>
      <c r="AA73" s="1">
        <v>1</v>
      </c>
    </row>
    <row r="74" spans="1:27" ht="52.8">
      <c r="A74" s="9">
        <f t="shared" si="2"/>
        <v>69</v>
      </c>
      <c r="B74" s="9"/>
      <c r="C74" s="10" t="s">
        <v>27</v>
      </c>
      <c r="D74" s="10" t="s">
        <v>737</v>
      </c>
      <c r="E74" s="10" t="s">
        <v>128</v>
      </c>
      <c r="F74" s="10" t="s">
        <v>207</v>
      </c>
      <c r="G74" s="10"/>
      <c r="H74" s="10"/>
      <c r="I74" s="10" t="s">
        <v>334</v>
      </c>
      <c r="J74" s="10">
        <v>3</v>
      </c>
      <c r="K74" s="10">
        <v>10</v>
      </c>
      <c r="L74" s="10">
        <f t="shared" si="3"/>
        <v>30</v>
      </c>
      <c r="M74" s="10"/>
      <c r="N74" s="10" t="s">
        <v>406</v>
      </c>
      <c r="O74" s="10"/>
      <c r="P74" s="25" t="s">
        <v>207</v>
      </c>
      <c r="Q74" s="25" t="s">
        <v>128</v>
      </c>
      <c r="R74" s="25" t="s">
        <v>620</v>
      </c>
      <c r="S74" s="25" t="s">
        <v>848</v>
      </c>
      <c r="T74" s="91">
        <v>0.74</v>
      </c>
      <c r="U74" s="25" t="s">
        <v>534</v>
      </c>
      <c r="V74" s="25" t="s">
        <v>913</v>
      </c>
      <c r="AA74" s="1" t="s">
        <v>738</v>
      </c>
    </row>
    <row r="75" spans="1:27" ht="66">
      <c r="A75" s="9">
        <f t="shared" si="2"/>
        <v>70</v>
      </c>
      <c r="B75" s="9"/>
      <c r="C75" s="10" t="s">
        <v>27</v>
      </c>
      <c r="D75" s="10" t="s">
        <v>739</v>
      </c>
      <c r="E75" s="10" t="s">
        <v>128</v>
      </c>
      <c r="F75" s="10" t="s">
        <v>207</v>
      </c>
      <c r="G75" s="10"/>
      <c r="H75" s="10"/>
      <c r="I75" s="10" t="s">
        <v>335</v>
      </c>
      <c r="J75" s="10">
        <v>1</v>
      </c>
      <c r="K75" s="10">
        <v>10</v>
      </c>
      <c r="L75" s="10">
        <f t="shared" si="3"/>
        <v>10</v>
      </c>
      <c r="M75" s="10"/>
      <c r="N75" s="10" t="s">
        <v>406</v>
      </c>
      <c r="O75" s="10"/>
      <c r="P75" s="25" t="s">
        <v>207</v>
      </c>
      <c r="Q75" s="25" t="s">
        <v>128</v>
      </c>
      <c r="R75" s="25" t="s">
        <v>610</v>
      </c>
      <c r="S75" s="25" t="s">
        <v>875</v>
      </c>
      <c r="T75" s="91">
        <v>0.33</v>
      </c>
      <c r="U75" s="25" t="s">
        <v>534</v>
      </c>
      <c r="V75" s="25" t="s">
        <v>913</v>
      </c>
    </row>
    <row r="76" spans="1:27" ht="39.6">
      <c r="A76" s="9">
        <f t="shared" si="2"/>
        <v>71</v>
      </c>
      <c r="B76" s="9"/>
      <c r="C76" s="10" t="s">
        <v>27</v>
      </c>
      <c r="D76" s="10" t="s">
        <v>77</v>
      </c>
      <c r="E76" s="10"/>
      <c r="F76" s="10" t="s">
        <v>208</v>
      </c>
      <c r="G76" s="10"/>
      <c r="H76" s="10"/>
      <c r="I76" s="10" t="s">
        <v>336</v>
      </c>
      <c r="J76" s="10">
        <v>1</v>
      </c>
      <c r="K76" s="10">
        <v>10</v>
      </c>
      <c r="L76" s="10">
        <f t="shared" si="3"/>
        <v>10</v>
      </c>
      <c r="M76" s="10"/>
      <c r="N76" s="10" t="s">
        <v>406</v>
      </c>
      <c r="O76" s="10"/>
      <c r="P76" s="25" t="s">
        <v>208</v>
      </c>
      <c r="Q76" s="25" t="s">
        <v>118</v>
      </c>
      <c r="R76" s="25" t="s">
        <v>614</v>
      </c>
      <c r="S76" s="25" t="s">
        <v>638</v>
      </c>
      <c r="T76" s="91">
        <v>0.18</v>
      </c>
      <c r="U76" s="25" t="s">
        <v>535</v>
      </c>
      <c r="V76" s="25" t="s">
        <v>913</v>
      </c>
    </row>
    <row r="77" spans="1:27" ht="39.6">
      <c r="A77" s="9">
        <f t="shared" si="2"/>
        <v>72</v>
      </c>
      <c r="B77" s="9"/>
      <c r="C77" s="10" t="s">
        <v>27</v>
      </c>
      <c r="D77" s="10" t="s">
        <v>740</v>
      </c>
      <c r="E77" s="10" t="s">
        <v>118</v>
      </c>
      <c r="F77" s="10" t="s">
        <v>209</v>
      </c>
      <c r="G77" s="10"/>
      <c r="H77" s="10"/>
      <c r="I77" s="10" t="s">
        <v>337</v>
      </c>
      <c r="J77" s="10">
        <v>1</v>
      </c>
      <c r="K77" s="10">
        <v>10</v>
      </c>
      <c r="L77" s="10">
        <f t="shared" si="3"/>
        <v>10</v>
      </c>
      <c r="M77" s="10"/>
      <c r="N77" s="10" t="s">
        <v>406</v>
      </c>
      <c r="O77" s="10"/>
      <c r="P77" s="25" t="s">
        <v>209</v>
      </c>
      <c r="Q77" s="25" t="s">
        <v>118</v>
      </c>
      <c r="R77" s="25" t="s">
        <v>614</v>
      </c>
      <c r="S77" s="25" t="s">
        <v>876</v>
      </c>
      <c r="T77" s="91">
        <v>0.21</v>
      </c>
      <c r="U77" s="25" t="s">
        <v>536</v>
      </c>
      <c r="V77" s="25" t="s">
        <v>913</v>
      </c>
    </row>
    <row r="78" spans="1:27" ht="52.8">
      <c r="A78" s="9">
        <f t="shared" si="2"/>
        <v>73</v>
      </c>
      <c r="B78" s="9"/>
      <c r="C78" s="10" t="s">
        <v>27</v>
      </c>
      <c r="D78" s="10" t="s">
        <v>741</v>
      </c>
      <c r="E78" s="10" t="s">
        <v>129</v>
      </c>
      <c r="F78" s="10" t="s">
        <v>210</v>
      </c>
      <c r="G78" s="10"/>
      <c r="H78" s="10"/>
      <c r="I78" s="10" t="s">
        <v>338</v>
      </c>
      <c r="J78" s="10">
        <v>1</v>
      </c>
      <c r="K78" s="10">
        <v>10</v>
      </c>
      <c r="L78" s="10">
        <f t="shared" si="3"/>
        <v>10</v>
      </c>
      <c r="M78" s="10"/>
      <c r="N78" s="10" t="s">
        <v>406</v>
      </c>
      <c r="O78" s="10"/>
      <c r="P78" s="25" t="s">
        <v>210</v>
      </c>
      <c r="Q78" s="25" t="s">
        <v>877</v>
      </c>
      <c r="R78" s="25" t="s">
        <v>612</v>
      </c>
      <c r="S78" s="25" t="s">
        <v>878</v>
      </c>
      <c r="T78" s="91">
        <v>0.41</v>
      </c>
      <c r="U78" s="25" t="s">
        <v>537</v>
      </c>
      <c r="V78" s="25" t="s">
        <v>913</v>
      </c>
    </row>
    <row r="79" spans="1:27" ht="105.6">
      <c r="A79" s="9">
        <f t="shared" si="2"/>
        <v>74</v>
      </c>
      <c r="B79" s="9"/>
      <c r="C79" s="10" t="s">
        <v>28</v>
      </c>
      <c r="D79" s="10" t="s">
        <v>742</v>
      </c>
      <c r="E79" s="10" t="s">
        <v>130</v>
      </c>
      <c r="F79" s="10" t="s">
        <v>211</v>
      </c>
      <c r="G79" s="10"/>
      <c r="H79" s="10"/>
      <c r="I79" s="10" t="s">
        <v>339</v>
      </c>
      <c r="J79" s="10">
        <v>5</v>
      </c>
      <c r="K79" s="10">
        <v>10</v>
      </c>
      <c r="L79" s="10">
        <f t="shared" si="3"/>
        <v>50</v>
      </c>
      <c r="M79" s="10"/>
      <c r="N79" s="10" t="s">
        <v>406</v>
      </c>
      <c r="O79" s="10"/>
      <c r="P79" s="25" t="s">
        <v>211</v>
      </c>
      <c r="Q79" s="25" t="s">
        <v>130</v>
      </c>
      <c r="R79" s="25" t="s">
        <v>611</v>
      </c>
      <c r="S79" s="25" t="s">
        <v>879</v>
      </c>
      <c r="T79" s="91">
        <v>0.28000000000000003</v>
      </c>
      <c r="U79" s="25" t="s">
        <v>538</v>
      </c>
      <c r="V79" s="25" t="s">
        <v>913</v>
      </c>
      <c r="AA79" s="1" t="s">
        <v>743</v>
      </c>
    </row>
    <row r="80" spans="1:27" ht="105.6">
      <c r="A80" s="9">
        <f t="shared" si="2"/>
        <v>75</v>
      </c>
      <c r="B80" s="9"/>
      <c r="C80" s="10" t="s">
        <v>28</v>
      </c>
      <c r="D80" s="10" t="s">
        <v>744</v>
      </c>
      <c r="E80" s="10" t="s">
        <v>130</v>
      </c>
      <c r="F80" s="10" t="s">
        <v>212</v>
      </c>
      <c r="G80" s="10"/>
      <c r="H80" s="10"/>
      <c r="I80" s="10" t="s">
        <v>340</v>
      </c>
      <c r="J80" s="10">
        <v>2</v>
      </c>
      <c r="K80" s="10">
        <v>10</v>
      </c>
      <c r="L80" s="10">
        <f t="shared" si="3"/>
        <v>20</v>
      </c>
      <c r="M80" s="10"/>
      <c r="N80" s="10" t="s">
        <v>406</v>
      </c>
      <c r="O80" s="10"/>
      <c r="P80" s="25" t="s">
        <v>212</v>
      </c>
      <c r="Q80" s="25" t="s">
        <v>130</v>
      </c>
      <c r="R80" s="25" t="s">
        <v>614</v>
      </c>
      <c r="S80" s="25" t="s">
        <v>864</v>
      </c>
      <c r="T80" s="91">
        <v>0.19</v>
      </c>
      <c r="U80" s="25" t="s">
        <v>539</v>
      </c>
      <c r="V80" s="25" t="s">
        <v>913</v>
      </c>
    </row>
    <row r="81" spans="1:27" ht="26.4">
      <c r="A81" s="9">
        <f t="shared" si="2"/>
        <v>76</v>
      </c>
      <c r="B81" s="9"/>
      <c r="C81" s="10" t="s">
        <v>28</v>
      </c>
      <c r="D81" s="10" t="s">
        <v>78</v>
      </c>
      <c r="E81" s="16" t="s">
        <v>130</v>
      </c>
      <c r="F81" s="16" t="s">
        <v>908</v>
      </c>
      <c r="G81" s="10" t="s">
        <v>607</v>
      </c>
      <c r="H81" s="10" t="s">
        <v>213</v>
      </c>
      <c r="I81" s="10" t="s">
        <v>341</v>
      </c>
      <c r="J81" s="10">
        <v>1</v>
      </c>
      <c r="K81" s="10">
        <v>10</v>
      </c>
      <c r="L81" s="10">
        <f t="shared" si="3"/>
        <v>10</v>
      </c>
      <c r="M81" s="10"/>
      <c r="N81" s="10" t="s">
        <v>406</v>
      </c>
      <c r="O81" s="10"/>
      <c r="P81" s="25" t="s">
        <v>473</v>
      </c>
      <c r="Q81" s="25" t="s">
        <v>473</v>
      </c>
      <c r="R81" s="25">
        <v>100</v>
      </c>
      <c r="S81" s="25" t="s">
        <v>473</v>
      </c>
      <c r="T81" s="91">
        <v>0.7</v>
      </c>
      <c r="U81" s="25" t="s">
        <v>473</v>
      </c>
      <c r="V81" s="25" t="s">
        <v>913</v>
      </c>
    </row>
    <row r="82" spans="1:27" ht="66">
      <c r="A82" s="9">
        <f t="shared" si="2"/>
        <v>77</v>
      </c>
      <c r="B82" s="9"/>
      <c r="C82" s="10" t="s">
        <v>21</v>
      </c>
      <c r="D82" s="10" t="s">
        <v>79</v>
      </c>
      <c r="E82" s="10" t="s">
        <v>131</v>
      </c>
      <c r="F82" s="10" t="s">
        <v>214</v>
      </c>
      <c r="G82" s="10"/>
      <c r="H82" s="10"/>
      <c r="I82" s="10" t="s">
        <v>342</v>
      </c>
      <c r="J82" s="10">
        <v>1</v>
      </c>
      <c r="K82" s="10">
        <v>10</v>
      </c>
      <c r="L82" s="10">
        <f t="shared" si="3"/>
        <v>10</v>
      </c>
      <c r="M82" s="10"/>
      <c r="N82" s="10" t="s">
        <v>406</v>
      </c>
      <c r="O82" s="10"/>
      <c r="P82" s="25" t="s">
        <v>880</v>
      </c>
      <c r="Q82" s="25" t="s">
        <v>131</v>
      </c>
      <c r="R82" s="25" t="s">
        <v>610</v>
      </c>
      <c r="S82" s="25" t="s">
        <v>628</v>
      </c>
      <c r="T82" s="91">
        <v>47.36</v>
      </c>
      <c r="U82" s="25" t="s">
        <v>540</v>
      </c>
      <c r="V82" s="25" t="s">
        <v>913</v>
      </c>
      <c r="AA82" s="1">
        <v>1</v>
      </c>
    </row>
    <row r="83" spans="1:27" ht="52.8">
      <c r="A83" s="9">
        <f t="shared" si="2"/>
        <v>78</v>
      </c>
      <c r="B83" s="9"/>
      <c r="C83" s="10" t="s">
        <v>21</v>
      </c>
      <c r="D83" s="10" t="s">
        <v>745</v>
      </c>
      <c r="E83" s="10" t="s">
        <v>120</v>
      </c>
      <c r="F83" s="10" t="s">
        <v>746</v>
      </c>
      <c r="G83" s="10"/>
      <c r="H83" s="10"/>
      <c r="I83" s="10" t="s">
        <v>343</v>
      </c>
      <c r="J83" s="10">
        <v>1</v>
      </c>
      <c r="K83" s="10">
        <v>10</v>
      </c>
      <c r="L83" s="10">
        <f t="shared" si="3"/>
        <v>10</v>
      </c>
      <c r="M83" s="10"/>
      <c r="N83" s="10" t="s">
        <v>406</v>
      </c>
      <c r="O83" s="10"/>
      <c r="P83" s="25" t="s">
        <v>746</v>
      </c>
      <c r="Q83" s="25" t="s">
        <v>120</v>
      </c>
      <c r="R83" s="25" t="s">
        <v>610</v>
      </c>
      <c r="S83" s="25" t="s">
        <v>881</v>
      </c>
      <c r="T83" s="91">
        <v>2.81</v>
      </c>
      <c r="U83" s="25" t="s">
        <v>882</v>
      </c>
      <c r="V83" s="25" t="s">
        <v>913</v>
      </c>
      <c r="AA83" s="1">
        <v>1</v>
      </c>
    </row>
    <row r="84" spans="1:27" ht="39.6">
      <c r="A84" s="9">
        <f t="shared" si="2"/>
        <v>79</v>
      </c>
      <c r="B84" s="9"/>
      <c r="C84" s="10" t="s">
        <v>29</v>
      </c>
      <c r="D84" s="10" t="s">
        <v>747</v>
      </c>
      <c r="E84" s="10" t="s">
        <v>132</v>
      </c>
      <c r="F84" s="10" t="s">
        <v>215</v>
      </c>
      <c r="G84" s="10"/>
      <c r="H84" s="10"/>
      <c r="I84" s="10" t="s">
        <v>344</v>
      </c>
      <c r="J84" s="10">
        <v>10</v>
      </c>
      <c r="K84" s="10">
        <v>10</v>
      </c>
      <c r="L84" s="10">
        <f t="shared" si="3"/>
        <v>100</v>
      </c>
      <c r="M84" s="10"/>
      <c r="N84" s="10" t="s">
        <v>406</v>
      </c>
      <c r="O84" s="10"/>
      <c r="P84" s="25" t="s">
        <v>215</v>
      </c>
      <c r="Q84" s="25" t="s">
        <v>132</v>
      </c>
      <c r="R84" s="25" t="s">
        <v>614</v>
      </c>
      <c r="S84" s="25" t="s">
        <v>883</v>
      </c>
      <c r="T84" s="91">
        <v>1.25</v>
      </c>
      <c r="U84" s="25" t="s">
        <v>541</v>
      </c>
      <c r="V84" s="25" t="s">
        <v>913</v>
      </c>
      <c r="AA84" s="1" t="s">
        <v>748</v>
      </c>
    </row>
    <row r="85" spans="1:27" ht="79.2">
      <c r="A85" s="9">
        <f t="shared" si="2"/>
        <v>80</v>
      </c>
      <c r="B85" s="9"/>
      <c r="C85" s="10" t="s">
        <v>29</v>
      </c>
      <c r="D85" s="10" t="s">
        <v>749</v>
      </c>
      <c r="E85" s="10" t="s">
        <v>121</v>
      </c>
      <c r="F85" s="10" t="s">
        <v>216</v>
      </c>
      <c r="G85" s="10"/>
      <c r="H85" s="10"/>
      <c r="I85" s="10" t="s">
        <v>345</v>
      </c>
      <c r="J85" s="10">
        <v>1</v>
      </c>
      <c r="K85" s="10">
        <v>10</v>
      </c>
      <c r="L85" s="10">
        <f t="shared" si="3"/>
        <v>10</v>
      </c>
      <c r="M85" s="10"/>
      <c r="N85" s="10" t="s">
        <v>406</v>
      </c>
      <c r="O85" s="10"/>
      <c r="P85" s="25" t="s">
        <v>216</v>
      </c>
      <c r="Q85" s="25" t="s">
        <v>119</v>
      </c>
      <c r="R85" s="25" t="s">
        <v>610</v>
      </c>
      <c r="S85" s="25" t="s">
        <v>884</v>
      </c>
      <c r="T85" s="91">
        <v>2.66</v>
      </c>
      <c r="U85" s="25" t="s">
        <v>542</v>
      </c>
      <c r="V85" s="25" t="s">
        <v>913</v>
      </c>
      <c r="AA85" s="1">
        <v>1</v>
      </c>
    </row>
    <row r="86" spans="1:27" ht="26.4">
      <c r="A86" s="9">
        <f t="shared" si="2"/>
        <v>81</v>
      </c>
      <c r="B86" s="9"/>
      <c r="C86" s="10" t="s">
        <v>29</v>
      </c>
      <c r="D86" s="10" t="s">
        <v>750</v>
      </c>
      <c r="E86" s="10" t="s">
        <v>133</v>
      </c>
      <c r="F86" s="10" t="s">
        <v>217</v>
      </c>
      <c r="G86" s="10"/>
      <c r="H86" s="10"/>
      <c r="I86" s="10" t="s">
        <v>346</v>
      </c>
      <c r="J86" s="10">
        <v>1</v>
      </c>
      <c r="K86" s="10">
        <v>10</v>
      </c>
      <c r="L86" s="10">
        <f t="shared" si="3"/>
        <v>10</v>
      </c>
      <c r="M86" s="10"/>
      <c r="N86" s="10" t="s">
        <v>406</v>
      </c>
      <c r="O86" s="10"/>
      <c r="P86" s="25" t="s">
        <v>217</v>
      </c>
      <c r="Q86" s="25" t="s">
        <v>133</v>
      </c>
      <c r="R86" s="25" t="s">
        <v>610</v>
      </c>
      <c r="S86" s="25" t="s">
        <v>885</v>
      </c>
      <c r="T86" s="91">
        <v>0.38</v>
      </c>
      <c r="U86" s="25" t="s">
        <v>543</v>
      </c>
      <c r="V86" s="25" t="s">
        <v>913</v>
      </c>
      <c r="AA86" s="1">
        <v>1</v>
      </c>
    </row>
    <row r="87" spans="1:27" ht="26.4">
      <c r="A87" s="9">
        <f t="shared" si="2"/>
        <v>82</v>
      </c>
      <c r="B87" s="9"/>
      <c r="C87" s="10" t="s">
        <v>29</v>
      </c>
      <c r="D87" s="10" t="s">
        <v>80</v>
      </c>
      <c r="E87" s="10" t="s">
        <v>123</v>
      </c>
      <c r="F87" s="10" t="s">
        <v>218</v>
      </c>
      <c r="G87" s="10"/>
      <c r="H87" s="10"/>
      <c r="I87" s="10" t="s">
        <v>347</v>
      </c>
      <c r="J87" s="10">
        <v>3</v>
      </c>
      <c r="K87" s="10">
        <v>10</v>
      </c>
      <c r="L87" s="10">
        <f t="shared" si="3"/>
        <v>30</v>
      </c>
      <c r="M87" s="10"/>
      <c r="N87" s="10" t="s">
        <v>406</v>
      </c>
      <c r="O87" s="10"/>
      <c r="P87" s="25" t="s">
        <v>218</v>
      </c>
      <c r="Q87" s="25" t="s">
        <v>123</v>
      </c>
      <c r="R87" s="25" t="s">
        <v>620</v>
      </c>
      <c r="S87" s="25" t="s">
        <v>886</v>
      </c>
      <c r="T87" s="91">
        <v>2.14</v>
      </c>
      <c r="U87" s="25" t="s">
        <v>476</v>
      </c>
      <c r="V87" s="25" t="s">
        <v>913</v>
      </c>
    </row>
    <row r="88" spans="1:27" ht="66">
      <c r="A88" s="9">
        <f t="shared" si="2"/>
        <v>83</v>
      </c>
      <c r="B88" s="9"/>
      <c r="C88" s="10" t="s">
        <v>29</v>
      </c>
      <c r="D88" s="10" t="s">
        <v>751</v>
      </c>
      <c r="E88" s="10" t="s">
        <v>134</v>
      </c>
      <c r="F88" s="10" t="s">
        <v>219</v>
      </c>
      <c r="G88" s="10"/>
      <c r="H88" s="10"/>
      <c r="I88" s="10" t="s">
        <v>348</v>
      </c>
      <c r="J88" s="10">
        <v>1</v>
      </c>
      <c r="K88" s="10">
        <v>10</v>
      </c>
      <c r="L88" s="10">
        <f t="shared" si="3"/>
        <v>10</v>
      </c>
      <c r="M88" s="10"/>
      <c r="N88" s="10" t="s">
        <v>406</v>
      </c>
      <c r="O88" s="10"/>
      <c r="P88" s="25" t="s">
        <v>219</v>
      </c>
      <c r="Q88" s="25" t="s">
        <v>134</v>
      </c>
      <c r="R88" s="25" t="s">
        <v>611</v>
      </c>
      <c r="S88" s="25" t="s">
        <v>887</v>
      </c>
      <c r="T88" s="91">
        <v>0.67</v>
      </c>
      <c r="U88" s="25" t="s">
        <v>544</v>
      </c>
      <c r="V88" s="25" t="s">
        <v>913</v>
      </c>
    </row>
    <row r="89" spans="1:27" ht="26.4">
      <c r="A89" s="9">
        <f t="shared" si="2"/>
        <v>84</v>
      </c>
      <c r="B89" s="9"/>
      <c r="C89" s="10" t="s">
        <v>30</v>
      </c>
      <c r="D89" s="10" t="s">
        <v>81</v>
      </c>
      <c r="E89" s="16" t="s">
        <v>137</v>
      </c>
      <c r="F89" s="16" t="s">
        <v>651</v>
      </c>
      <c r="G89" s="10"/>
      <c r="H89" s="10"/>
      <c r="I89" s="10" t="s">
        <v>349</v>
      </c>
      <c r="J89" s="10">
        <v>1</v>
      </c>
      <c r="K89" s="10">
        <v>10</v>
      </c>
      <c r="L89" s="10">
        <f t="shared" si="3"/>
        <v>10</v>
      </c>
      <c r="M89" s="10"/>
      <c r="N89" s="10" t="s">
        <v>406</v>
      </c>
      <c r="O89" s="10"/>
      <c r="P89" s="25" t="s">
        <v>473</v>
      </c>
      <c r="Q89" s="25" t="s">
        <v>473</v>
      </c>
      <c r="R89" s="25">
        <v>100</v>
      </c>
      <c r="S89" s="25" t="s">
        <v>473</v>
      </c>
      <c r="T89" s="91">
        <v>0.38</v>
      </c>
      <c r="U89" s="25" t="s">
        <v>473</v>
      </c>
      <c r="V89" s="25" t="s">
        <v>913</v>
      </c>
      <c r="AA89" s="1">
        <v>1</v>
      </c>
    </row>
    <row r="90" spans="1:27" ht="79.2">
      <c r="A90" s="9">
        <f t="shared" si="2"/>
        <v>85</v>
      </c>
      <c r="B90" s="9"/>
      <c r="C90" s="10" t="s">
        <v>30</v>
      </c>
      <c r="D90" s="10" t="s">
        <v>752</v>
      </c>
      <c r="E90" s="10" t="s">
        <v>92</v>
      </c>
      <c r="F90" s="10" t="s">
        <v>220</v>
      </c>
      <c r="G90" s="10"/>
      <c r="H90" s="10"/>
      <c r="I90" s="10" t="s">
        <v>350</v>
      </c>
      <c r="J90" s="10">
        <v>9</v>
      </c>
      <c r="K90" s="10">
        <v>10</v>
      </c>
      <c r="L90" s="10">
        <f t="shared" si="3"/>
        <v>90</v>
      </c>
      <c r="M90" s="10"/>
      <c r="N90" s="10" t="s">
        <v>406</v>
      </c>
      <c r="O90" s="10"/>
      <c r="P90" s="25" t="s">
        <v>220</v>
      </c>
      <c r="Q90" s="25" t="s">
        <v>137</v>
      </c>
      <c r="R90" s="25" t="s">
        <v>614</v>
      </c>
      <c r="S90" s="25" t="s">
        <v>645</v>
      </c>
      <c r="T90" s="91">
        <v>0.04</v>
      </c>
      <c r="U90" s="25" t="s">
        <v>545</v>
      </c>
      <c r="V90" s="25" t="s">
        <v>913</v>
      </c>
      <c r="AA90" s="1" t="s">
        <v>753</v>
      </c>
    </row>
    <row r="91" spans="1:27" ht="66">
      <c r="A91" s="9">
        <f t="shared" si="2"/>
        <v>86</v>
      </c>
      <c r="B91" s="9"/>
      <c r="C91" s="10" t="s">
        <v>30</v>
      </c>
      <c r="D91" s="10" t="s">
        <v>754</v>
      </c>
      <c r="E91" s="10" t="s">
        <v>92</v>
      </c>
      <c r="F91" s="10" t="s">
        <v>221</v>
      </c>
      <c r="G91" s="10"/>
      <c r="H91" s="10"/>
      <c r="I91" s="10" t="s">
        <v>351</v>
      </c>
      <c r="J91" s="10">
        <v>1</v>
      </c>
      <c r="K91" s="10">
        <v>10</v>
      </c>
      <c r="L91" s="10">
        <f t="shared" si="3"/>
        <v>10</v>
      </c>
      <c r="M91" s="10"/>
      <c r="N91" s="10" t="s">
        <v>406</v>
      </c>
      <c r="O91" s="10"/>
      <c r="P91" s="25" t="s">
        <v>221</v>
      </c>
      <c r="Q91" s="25" t="s">
        <v>137</v>
      </c>
      <c r="R91" s="25" t="s">
        <v>614</v>
      </c>
      <c r="S91" s="25" t="s">
        <v>888</v>
      </c>
      <c r="T91" s="91">
        <v>0.28999999999999998</v>
      </c>
      <c r="U91" s="25" t="s">
        <v>546</v>
      </c>
      <c r="V91" s="25" t="s">
        <v>913</v>
      </c>
      <c r="AA91" s="1">
        <v>1</v>
      </c>
    </row>
    <row r="92" spans="1:27" ht="79.2">
      <c r="A92" s="9">
        <f t="shared" si="2"/>
        <v>87</v>
      </c>
      <c r="B92" s="9"/>
      <c r="C92" s="10" t="s">
        <v>30</v>
      </c>
      <c r="D92" s="10" t="s">
        <v>755</v>
      </c>
      <c r="E92" s="10" t="s">
        <v>92</v>
      </c>
      <c r="F92" s="10" t="s">
        <v>222</v>
      </c>
      <c r="G92" s="10"/>
      <c r="H92" s="10"/>
      <c r="I92" s="10" t="s">
        <v>352</v>
      </c>
      <c r="J92" s="10">
        <v>1</v>
      </c>
      <c r="K92" s="10">
        <v>10</v>
      </c>
      <c r="L92" s="10">
        <f t="shared" si="3"/>
        <v>10</v>
      </c>
      <c r="M92" s="10"/>
      <c r="N92" s="10" t="s">
        <v>406</v>
      </c>
      <c r="O92" s="10"/>
      <c r="P92" s="25" t="s">
        <v>222</v>
      </c>
      <c r="Q92" s="25" t="s">
        <v>137</v>
      </c>
      <c r="R92" s="25" t="s">
        <v>614</v>
      </c>
      <c r="S92" s="25" t="s">
        <v>646</v>
      </c>
      <c r="T92" s="91">
        <v>0.03</v>
      </c>
      <c r="U92" s="25" t="s">
        <v>547</v>
      </c>
      <c r="V92" s="25" t="s">
        <v>913</v>
      </c>
      <c r="AA92" s="1">
        <v>1</v>
      </c>
    </row>
    <row r="93" spans="1:27" ht="26.4">
      <c r="A93" s="9">
        <f t="shared" si="2"/>
        <v>88</v>
      </c>
      <c r="B93" s="9"/>
      <c r="C93" s="10" t="s">
        <v>30</v>
      </c>
      <c r="D93" s="10" t="s">
        <v>756</v>
      </c>
      <c r="E93" s="10" t="s">
        <v>135</v>
      </c>
      <c r="F93" s="10" t="s">
        <v>223</v>
      </c>
      <c r="G93" s="10"/>
      <c r="H93" s="10"/>
      <c r="I93" s="10" t="s">
        <v>353</v>
      </c>
      <c r="J93" s="10">
        <v>2</v>
      </c>
      <c r="K93" s="10">
        <v>10</v>
      </c>
      <c r="L93" s="10">
        <f t="shared" si="3"/>
        <v>20</v>
      </c>
      <c r="M93" s="10"/>
      <c r="N93" s="10" t="s">
        <v>406</v>
      </c>
      <c r="O93" s="10"/>
      <c r="P93" s="25" t="s">
        <v>223</v>
      </c>
      <c r="Q93" s="25" t="s">
        <v>135</v>
      </c>
      <c r="R93" s="25" t="s">
        <v>614</v>
      </c>
      <c r="S93" s="25" t="s">
        <v>645</v>
      </c>
      <c r="T93" s="91">
        <v>0.04</v>
      </c>
      <c r="U93" s="25" t="s">
        <v>548</v>
      </c>
      <c r="V93" s="25" t="s">
        <v>913</v>
      </c>
      <c r="AA93" s="1" t="s">
        <v>757</v>
      </c>
    </row>
    <row r="94" spans="1:27" ht="79.2">
      <c r="A94" s="9">
        <f t="shared" si="2"/>
        <v>89</v>
      </c>
      <c r="B94" s="9"/>
      <c r="C94" s="10" t="s">
        <v>30</v>
      </c>
      <c r="D94" s="10" t="s">
        <v>758</v>
      </c>
      <c r="E94" s="10" t="s">
        <v>92</v>
      </c>
      <c r="F94" s="10" t="s">
        <v>224</v>
      </c>
      <c r="G94" s="10"/>
      <c r="H94" s="10"/>
      <c r="I94" s="10" t="s">
        <v>354</v>
      </c>
      <c r="J94" s="10">
        <v>40</v>
      </c>
      <c r="K94" s="10">
        <v>10</v>
      </c>
      <c r="L94" s="10">
        <f t="shared" si="3"/>
        <v>400</v>
      </c>
      <c r="M94" s="10"/>
      <c r="N94" s="10" t="s">
        <v>406</v>
      </c>
      <c r="O94" s="10"/>
      <c r="P94" s="25" t="s">
        <v>224</v>
      </c>
      <c r="Q94" s="25" t="s">
        <v>137</v>
      </c>
      <c r="R94" s="25" t="s">
        <v>632</v>
      </c>
      <c r="S94" s="25" t="s">
        <v>645</v>
      </c>
      <c r="T94" s="91">
        <v>0.16</v>
      </c>
      <c r="U94" s="25" t="s">
        <v>477</v>
      </c>
      <c r="V94" s="25" t="s">
        <v>913</v>
      </c>
      <c r="AA94" s="1" t="s">
        <v>759</v>
      </c>
    </row>
    <row r="95" spans="1:27" ht="66">
      <c r="A95" s="9">
        <f t="shared" si="2"/>
        <v>90</v>
      </c>
      <c r="B95" s="9"/>
      <c r="C95" s="10" t="s">
        <v>30</v>
      </c>
      <c r="D95" s="10" t="s">
        <v>760</v>
      </c>
      <c r="E95" s="10" t="s">
        <v>92</v>
      </c>
      <c r="F95" s="10" t="s">
        <v>225</v>
      </c>
      <c r="G95" s="10"/>
      <c r="H95" s="10"/>
      <c r="I95" s="10" t="s">
        <v>355</v>
      </c>
      <c r="J95" s="10">
        <v>1</v>
      </c>
      <c r="K95" s="10">
        <v>10</v>
      </c>
      <c r="L95" s="10">
        <f t="shared" si="3"/>
        <v>10</v>
      </c>
      <c r="M95" s="10"/>
      <c r="N95" s="10" t="s">
        <v>406</v>
      </c>
      <c r="O95" s="10"/>
      <c r="P95" s="25" t="s">
        <v>225</v>
      </c>
      <c r="Q95" s="25" t="s">
        <v>137</v>
      </c>
      <c r="R95" s="25" t="s">
        <v>614</v>
      </c>
      <c r="S95" s="25" t="s">
        <v>646</v>
      </c>
      <c r="T95" s="91">
        <v>0.03</v>
      </c>
      <c r="U95" s="25" t="s">
        <v>549</v>
      </c>
      <c r="V95" s="25" t="s">
        <v>913</v>
      </c>
      <c r="AA95" s="1">
        <v>1</v>
      </c>
    </row>
    <row r="96" spans="1:27" ht="66">
      <c r="A96" s="9">
        <f t="shared" si="2"/>
        <v>91</v>
      </c>
      <c r="B96" s="9"/>
      <c r="C96" s="10" t="s">
        <v>30</v>
      </c>
      <c r="D96" s="10" t="s">
        <v>761</v>
      </c>
      <c r="E96" s="10" t="s">
        <v>92</v>
      </c>
      <c r="F96" s="10" t="s">
        <v>226</v>
      </c>
      <c r="G96" s="10"/>
      <c r="H96" s="10"/>
      <c r="I96" s="10" t="s">
        <v>356</v>
      </c>
      <c r="J96" s="10">
        <v>1</v>
      </c>
      <c r="K96" s="10">
        <v>10</v>
      </c>
      <c r="L96" s="10">
        <f t="shared" si="3"/>
        <v>10</v>
      </c>
      <c r="M96" s="10"/>
      <c r="N96" s="10" t="s">
        <v>406</v>
      </c>
      <c r="O96" s="10"/>
      <c r="P96" s="25" t="s">
        <v>226</v>
      </c>
      <c r="Q96" s="25" t="s">
        <v>137</v>
      </c>
      <c r="R96" s="25" t="s">
        <v>614</v>
      </c>
      <c r="S96" s="25" t="s">
        <v>645</v>
      </c>
      <c r="T96" s="91">
        <v>0.04</v>
      </c>
      <c r="U96" s="25" t="s">
        <v>550</v>
      </c>
      <c r="V96" s="25" t="s">
        <v>913</v>
      </c>
      <c r="AA96" s="1">
        <v>1</v>
      </c>
    </row>
    <row r="97" spans="1:27" ht="79.2">
      <c r="A97" s="9">
        <f t="shared" si="2"/>
        <v>92</v>
      </c>
      <c r="B97" s="9"/>
      <c r="C97" s="10" t="s">
        <v>30</v>
      </c>
      <c r="D97" s="10" t="s">
        <v>762</v>
      </c>
      <c r="E97" s="10" t="s">
        <v>92</v>
      </c>
      <c r="F97" s="10" t="s">
        <v>227</v>
      </c>
      <c r="G97" s="10"/>
      <c r="H97" s="10"/>
      <c r="I97" s="10" t="s">
        <v>357</v>
      </c>
      <c r="J97" s="10">
        <v>22</v>
      </c>
      <c r="K97" s="10">
        <v>10</v>
      </c>
      <c r="L97" s="10">
        <f t="shared" si="3"/>
        <v>220</v>
      </c>
      <c r="M97" s="10"/>
      <c r="N97" s="10" t="s">
        <v>406</v>
      </c>
      <c r="O97" s="10"/>
      <c r="P97" s="25" t="s">
        <v>227</v>
      </c>
      <c r="Q97" s="25" t="s">
        <v>137</v>
      </c>
      <c r="R97" s="25" t="s">
        <v>633</v>
      </c>
      <c r="S97" s="25" t="s">
        <v>645</v>
      </c>
      <c r="T97" s="91">
        <v>0.12</v>
      </c>
      <c r="U97" s="25" t="s">
        <v>551</v>
      </c>
      <c r="V97" s="25" t="s">
        <v>913</v>
      </c>
      <c r="AA97" s="2" t="s">
        <v>763</v>
      </c>
    </row>
    <row r="98" spans="1:27" ht="79.2">
      <c r="A98" s="9">
        <f t="shared" si="2"/>
        <v>93</v>
      </c>
      <c r="B98" s="9"/>
      <c r="C98" s="10" t="s">
        <v>30</v>
      </c>
      <c r="D98" s="10" t="s">
        <v>764</v>
      </c>
      <c r="E98" s="10" t="s">
        <v>92</v>
      </c>
      <c r="F98" s="10" t="s">
        <v>228</v>
      </c>
      <c r="G98" s="10"/>
      <c r="H98" s="10"/>
      <c r="I98" s="10" t="s">
        <v>358</v>
      </c>
      <c r="J98" s="10">
        <v>1</v>
      </c>
      <c r="K98" s="10">
        <v>10</v>
      </c>
      <c r="L98" s="10">
        <f t="shared" si="3"/>
        <v>10</v>
      </c>
      <c r="M98" s="10"/>
      <c r="N98" s="10" t="s">
        <v>406</v>
      </c>
      <c r="O98" s="10"/>
      <c r="P98" s="25" t="s">
        <v>228</v>
      </c>
      <c r="Q98" s="25" t="s">
        <v>137</v>
      </c>
      <c r="R98" s="25" t="s">
        <v>614</v>
      </c>
      <c r="S98" s="25" t="s">
        <v>645</v>
      </c>
      <c r="T98" s="91">
        <v>0.04</v>
      </c>
      <c r="U98" s="25" t="s">
        <v>552</v>
      </c>
      <c r="V98" s="25" t="s">
        <v>913</v>
      </c>
      <c r="AA98" s="1">
        <v>1</v>
      </c>
    </row>
    <row r="99" spans="1:27" ht="39.6">
      <c r="A99" s="9">
        <f t="shared" si="2"/>
        <v>94</v>
      </c>
      <c r="B99" s="9"/>
      <c r="C99" s="10" t="s">
        <v>30</v>
      </c>
      <c r="D99" s="10" t="s">
        <v>765</v>
      </c>
      <c r="E99" s="10" t="s">
        <v>92</v>
      </c>
      <c r="F99" s="10" t="s">
        <v>229</v>
      </c>
      <c r="G99" s="10"/>
      <c r="H99" s="10"/>
      <c r="I99" s="10" t="s">
        <v>359</v>
      </c>
      <c r="J99" s="10">
        <v>1</v>
      </c>
      <c r="K99" s="10">
        <v>10</v>
      </c>
      <c r="L99" s="10">
        <f t="shared" si="3"/>
        <v>10</v>
      </c>
      <c r="M99" s="10"/>
      <c r="N99" s="10" t="s">
        <v>406</v>
      </c>
      <c r="O99" s="10"/>
      <c r="P99" s="25" t="s">
        <v>229</v>
      </c>
      <c r="Q99" s="25" t="s">
        <v>137</v>
      </c>
      <c r="R99" s="25" t="s">
        <v>614</v>
      </c>
      <c r="S99" s="25" t="s">
        <v>645</v>
      </c>
      <c r="T99" s="91">
        <v>0.04</v>
      </c>
      <c r="U99" s="25" t="s">
        <v>553</v>
      </c>
      <c r="V99" s="25" t="s">
        <v>913</v>
      </c>
      <c r="AA99" s="1">
        <v>1</v>
      </c>
    </row>
    <row r="100" spans="1:27" ht="79.2">
      <c r="A100" s="9">
        <f t="shared" si="2"/>
        <v>95</v>
      </c>
      <c r="B100" s="9"/>
      <c r="C100" s="10" t="s">
        <v>30</v>
      </c>
      <c r="D100" s="10" t="s">
        <v>766</v>
      </c>
      <c r="E100" s="10" t="s">
        <v>92</v>
      </c>
      <c r="F100" s="10" t="s">
        <v>230</v>
      </c>
      <c r="G100" s="10"/>
      <c r="H100" s="10"/>
      <c r="I100" s="10" t="s">
        <v>360</v>
      </c>
      <c r="J100" s="10">
        <v>1</v>
      </c>
      <c r="K100" s="10">
        <v>10</v>
      </c>
      <c r="L100" s="10">
        <f t="shared" si="3"/>
        <v>10</v>
      </c>
      <c r="M100" s="10"/>
      <c r="N100" s="10" t="s">
        <v>406</v>
      </c>
      <c r="O100" s="10"/>
      <c r="P100" s="25" t="s">
        <v>230</v>
      </c>
      <c r="Q100" s="25" t="s">
        <v>137</v>
      </c>
      <c r="R100" s="25" t="s">
        <v>614</v>
      </c>
      <c r="S100" s="25" t="s">
        <v>831</v>
      </c>
      <c r="T100" s="91">
        <v>0.01</v>
      </c>
      <c r="U100" s="25" t="s">
        <v>554</v>
      </c>
      <c r="V100" s="25" t="s">
        <v>913</v>
      </c>
      <c r="AA100" s="1">
        <v>1</v>
      </c>
    </row>
    <row r="101" spans="1:27" ht="79.2">
      <c r="A101" s="9">
        <f t="shared" si="2"/>
        <v>96</v>
      </c>
      <c r="B101" s="9"/>
      <c r="C101" s="10" t="s">
        <v>30</v>
      </c>
      <c r="D101" s="10" t="s">
        <v>767</v>
      </c>
      <c r="E101" s="10" t="s">
        <v>92</v>
      </c>
      <c r="F101" s="10" t="s">
        <v>231</v>
      </c>
      <c r="G101" s="10"/>
      <c r="H101" s="10"/>
      <c r="I101" s="10" t="s">
        <v>361</v>
      </c>
      <c r="J101" s="10">
        <v>4</v>
      </c>
      <c r="K101" s="10">
        <v>10</v>
      </c>
      <c r="L101" s="10">
        <f t="shared" si="3"/>
        <v>40</v>
      </c>
      <c r="M101" s="10"/>
      <c r="N101" s="10" t="s">
        <v>406</v>
      </c>
      <c r="O101" s="10"/>
      <c r="P101" s="25" t="s">
        <v>231</v>
      </c>
      <c r="Q101" s="25" t="s">
        <v>137</v>
      </c>
      <c r="R101" s="25" t="s">
        <v>614</v>
      </c>
      <c r="S101" s="25" t="s">
        <v>646</v>
      </c>
      <c r="T101" s="91">
        <v>0.03</v>
      </c>
      <c r="U101" s="25" t="s">
        <v>555</v>
      </c>
      <c r="V101" s="25" t="s">
        <v>913</v>
      </c>
      <c r="AA101" s="1" t="s">
        <v>768</v>
      </c>
    </row>
    <row r="102" spans="1:27" ht="79.2">
      <c r="A102" s="9">
        <f t="shared" si="2"/>
        <v>97</v>
      </c>
      <c r="B102" s="9"/>
      <c r="C102" s="10" t="s">
        <v>30</v>
      </c>
      <c r="D102" s="10" t="s">
        <v>769</v>
      </c>
      <c r="E102" s="10" t="s">
        <v>92</v>
      </c>
      <c r="F102" s="10" t="s">
        <v>232</v>
      </c>
      <c r="G102" s="10"/>
      <c r="H102" s="10"/>
      <c r="I102" s="10" t="s">
        <v>362</v>
      </c>
      <c r="J102" s="10">
        <v>1</v>
      </c>
      <c r="K102" s="10">
        <v>10</v>
      </c>
      <c r="L102" s="10">
        <f t="shared" si="3"/>
        <v>10</v>
      </c>
      <c r="M102" s="10"/>
      <c r="N102" s="10" t="s">
        <v>406</v>
      </c>
      <c r="O102" s="10"/>
      <c r="P102" s="25" t="s">
        <v>232</v>
      </c>
      <c r="Q102" s="25" t="s">
        <v>137</v>
      </c>
      <c r="R102" s="25" t="s">
        <v>614</v>
      </c>
      <c r="S102" s="25" t="s">
        <v>645</v>
      </c>
      <c r="T102" s="91">
        <v>0.04</v>
      </c>
      <c r="U102" s="25" t="s">
        <v>556</v>
      </c>
      <c r="V102" s="25" t="s">
        <v>913</v>
      </c>
      <c r="AA102" s="1">
        <v>1</v>
      </c>
    </row>
    <row r="103" spans="1:27" ht="79.2">
      <c r="A103" s="9">
        <f t="shared" si="2"/>
        <v>98</v>
      </c>
      <c r="B103" s="9"/>
      <c r="C103" s="10" t="s">
        <v>30</v>
      </c>
      <c r="D103" s="10" t="s">
        <v>770</v>
      </c>
      <c r="E103" s="10" t="s">
        <v>92</v>
      </c>
      <c r="F103" s="10" t="s">
        <v>233</v>
      </c>
      <c r="G103" s="10"/>
      <c r="H103" s="10"/>
      <c r="I103" s="10" t="s">
        <v>363</v>
      </c>
      <c r="J103" s="10">
        <v>1</v>
      </c>
      <c r="K103" s="10">
        <v>10</v>
      </c>
      <c r="L103" s="10">
        <f t="shared" si="3"/>
        <v>10</v>
      </c>
      <c r="M103" s="10"/>
      <c r="N103" s="10" t="s">
        <v>406</v>
      </c>
      <c r="O103" s="10"/>
      <c r="P103" s="25" t="s">
        <v>233</v>
      </c>
      <c r="Q103" s="25" t="s">
        <v>137</v>
      </c>
      <c r="R103" s="25" t="s">
        <v>614</v>
      </c>
      <c r="S103" s="25" t="s">
        <v>645</v>
      </c>
      <c r="T103" s="91">
        <v>0.04</v>
      </c>
      <c r="U103" s="25" t="s">
        <v>557</v>
      </c>
      <c r="V103" s="25" t="s">
        <v>913</v>
      </c>
      <c r="AA103" s="1">
        <v>1</v>
      </c>
    </row>
    <row r="104" spans="1:27" ht="66">
      <c r="A104" s="9">
        <f t="shared" si="2"/>
        <v>99</v>
      </c>
      <c r="B104" s="9"/>
      <c r="C104" s="10" t="s">
        <v>30</v>
      </c>
      <c r="D104" s="10" t="s">
        <v>771</v>
      </c>
      <c r="E104" s="10" t="s">
        <v>92</v>
      </c>
      <c r="F104" s="10" t="s">
        <v>234</v>
      </c>
      <c r="G104" s="10"/>
      <c r="H104" s="10"/>
      <c r="I104" s="10" t="s">
        <v>364</v>
      </c>
      <c r="J104" s="10">
        <v>1</v>
      </c>
      <c r="K104" s="10">
        <v>10</v>
      </c>
      <c r="L104" s="10">
        <f t="shared" si="3"/>
        <v>10</v>
      </c>
      <c r="M104" s="10"/>
      <c r="N104" s="10" t="s">
        <v>406</v>
      </c>
      <c r="O104" s="10"/>
      <c r="P104" s="25" t="s">
        <v>234</v>
      </c>
      <c r="Q104" s="25" t="s">
        <v>137</v>
      </c>
      <c r="R104" s="25" t="s">
        <v>610</v>
      </c>
      <c r="S104" s="25" t="s">
        <v>635</v>
      </c>
      <c r="T104" s="91">
        <v>1.82</v>
      </c>
      <c r="U104" s="25" t="s">
        <v>558</v>
      </c>
      <c r="V104" s="25" t="s">
        <v>913</v>
      </c>
      <c r="AA104" s="1">
        <v>1</v>
      </c>
    </row>
    <row r="105" spans="1:27" ht="79.2">
      <c r="A105" s="9">
        <f t="shared" si="2"/>
        <v>100</v>
      </c>
      <c r="B105" s="9"/>
      <c r="C105" s="10" t="s">
        <v>30</v>
      </c>
      <c r="D105" s="10" t="s">
        <v>772</v>
      </c>
      <c r="E105" s="10" t="s">
        <v>92</v>
      </c>
      <c r="F105" s="10" t="s">
        <v>235</v>
      </c>
      <c r="G105" s="10"/>
      <c r="H105" s="10"/>
      <c r="I105" s="10" t="s">
        <v>365</v>
      </c>
      <c r="J105" s="10">
        <v>1</v>
      </c>
      <c r="K105" s="10">
        <v>10</v>
      </c>
      <c r="L105" s="10">
        <f t="shared" si="3"/>
        <v>10</v>
      </c>
      <c r="M105" s="10"/>
      <c r="N105" s="10" t="s">
        <v>406</v>
      </c>
      <c r="O105" s="10"/>
      <c r="P105" s="25" t="s">
        <v>235</v>
      </c>
      <c r="Q105" s="25" t="s">
        <v>137</v>
      </c>
      <c r="R105" s="25" t="s">
        <v>614</v>
      </c>
      <c r="S105" s="25" t="s">
        <v>645</v>
      </c>
      <c r="T105" s="91">
        <v>0.04</v>
      </c>
      <c r="U105" s="25" t="s">
        <v>559</v>
      </c>
      <c r="V105" s="25" t="s">
        <v>913</v>
      </c>
      <c r="AA105" s="1">
        <v>1</v>
      </c>
    </row>
    <row r="106" spans="1:27" ht="39.6">
      <c r="A106" s="9">
        <f t="shared" si="2"/>
        <v>101</v>
      </c>
      <c r="B106" s="9"/>
      <c r="C106" s="10" t="s">
        <v>30</v>
      </c>
      <c r="D106" s="10" t="s">
        <v>773</v>
      </c>
      <c r="E106" s="10" t="s">
        <v>92</v>
      </c>
      <c r="F106" s="10" t="s">
        <v>229</v>
      </c>
      <c r="G106" s="10"/>
      <c r="H106" s="10"/>
      <c r="I106" s="10" t="s">
        <v>366</v>
      </c>
      <c r="J106" s="10">
        <v>1</v>
      </c>
      <c r="K106" s="10">
        <v>10</v>
      </c>
      <c r="L106" s="10">
        <f t="shared" si="3"/>
        <v>10</v>
      </c>
      <c r="M106" s="10"/>
      <c r="N106" s="10" t="s">
        <v>406</v>
      </c>
      <c r="O106" s="10"/>
      <c r="P106" s="25" t="s">
        <v>229</v>
      </c>
      <c r="Q106" s="25" t="s">
        <v>137</v>
      </c>
      <c r="R106" s="25" t="s">
        <v>614</v>
      </c>
      <c r="S106" s="25" t="s">
        <v>645</v>
      </c>
      <c r="T106" s="91">
        <v>0.04</v>
      </c>
      <c r="U106" s="25" t="s">
        <v>553</v>
      </c>
      <c r="V106" s="25" t="s">
        <v>913</v>
      </c>
      <c r="AA106" s="1">
        <v>1</v>
      </c>
    </row>
    <row r="107" spans="1:27" ht="39.6">
      <c r="A107" s="9">
        <f t="shared" si="2"/>
        <v>102</v>
      </c>
      <c r="B107" s="9"/>
      <c r="C107" s="10" t="s">
        <v>30</v>
      </c>
      <c r="D107" s="10" t="s">
        <v>82</v>
      </c>
      <c r="E107" s="10" t="s">
        <v>136</v>
      </c>
      <c r="F107" s="10" t="s">
        <v>236</v>
      </c>
      <c r="G107" s="10"/>
      <c r="H107" s="10"/>
      <c r="I107" s="10" t="s">
        <v>367</v>
      </c>
      <c r="J107" s="10">
        <v>2</v>
      </c>
      <c r="K107" s="10">
        <v>10</v>
      </c>
      <c r="L107" s="10">
        <f t="shared" si="3"/>
        <v>20</v>
      </c>
      <c r="M107" s="10"/>
      <c r="N107" s="10" t="s">
        <v>406</v>
      </c>
      <c r="O107" s="10"/>
      <c r="P107" s="25" t="s">
        <v>889</v>
      </c>
      <c r="Q107" s="25" t="s">
        <v>137</v>
      </c>
      <c r="R107" s="25" t="s">
        <v>614</v>
      </c>
      <c r="S107" s="25" t="s">
        <v>631</v>
      </c>
      <c r="T107" s="91">
        <v>7.0000000000000007E-2</v>
      </c>
      <c r="U107" s="25" t="s">
        <v>560</v>
      </c>
      <c r="V107" s="25" t="s">
        <v>913</v>
      </c>
      <c r="AA107" s="1" t="s">
        <v>774</v>
      </c>
    </row>
    <row r="108" spans="1:27" ht="66">
      <c r="A108" s="9">
        <f t="shared" si="2"/>
        <v>103</v>
      </c>
      <c r="B108" s="9"/>
      <c r="C108" s="10" t="s">
        <v>30</v>
      </c>
      <c r="D108" s="10" t="s">
        <v>775</v>
      </c>
      <c r="E108" s="10" t="s">
        <v>92</v>
      </c>
      <c r="F108" s="10" t="s">
        <v>237</v>
      </c>
      <c r="G108" s="10"/>
      <c r="H108" s="10"/>
      <c r="I108" s="10" t="s">
        <v>368</v>
      </c>
      <c r="J108" s="10">
        <v>2</v>
      </c>
      <c r="K108" s="10">
        <v>10</v>
      </c>
      <c r="L108" s="10">
        <f t="shared" si="3"/>
        <v>20</v>
      </c>
      <c r="M108" s="10"/>
      <c r="N108" s="10" t="s">
        <v>406</v>
      </c>
      <c r="O108" s="10"/>
      <c r="P108" s="25" t="s">
        <v>237</v>
      </c>
      <c r="Q108" s="25" t="s">
        <v>137</v>
      </c>
      <c r="R108" s="25" t="s">
        <v>614</v>
      </c>
      <c r="S108" s="25" t="s">
        <v>645</v>
      </c>
      <c r="T108" s="91">
        <v>0.04</v>
      </c>
      <c r="U108" s="25" t="s">
        <v>561</v>
      </c>
      <c r="V108" s="25" t="s">
        <v>913</v>
      </c>
      <c r="AA108" s="1" t="s">
        <v>776</v>
      </c>
    </row>
    <row r="109" spans="1:27" ht="39.6">
      <c r="A109" s="9">
        <f t="shared" si="2"/>
        <v>104</v>
      </c>
      <c r="B109" s="9"/>
      <c r="C109" s="10" t="s">
        <v>30</v>
      </c>
      <c r="D109" s="10" t="s">
        <v>777</v>
      </c>
      <c r="E109" s="10" t="s">
        <v>92</v>
      </c>
      <c r="F109" s="10" t="s">
        <v>238</v>
      </c>
      <c r="G109" s="10"/>
      <c r="H109" s="10"/>
      <c r="I109" s="10" t="s">
        <v>369</v>
      </c>
      <c r="J109" s="10">
        <v>1</v>
      </c>
      <c r="K109" s="10">
        <v>10</v>
      </c>
      <c r="L109" s="10">
        <f t="shared" si="3"/>
        <v>10</v>
      </c>
      <c r="M109" s="10"/>
      <c r="N109" s="10" t="s">
        <v>406</v>
      </c>
      <c r="O109" s="10"/>
      <c r="P109" s="25" t="s">
        <v>238</v>
      </c>
      <c r="Q109" s="25" t="s">
        <v>137</v>
      </c>
      <c r="R109" s="25" t="s">
        <v>614</v>
      </c>
      <c r="S109" s="25" t="s">
        <v>645</v>
      </c>
      <c r="T109" s="91">
        <v>0.04</v>
      </c>
      <c r="U109" s="25" t="s">
        <v>562</v>
      </c>
      <c r="V109" s="25" t="s">
        <v>913</v>
      </c>
    </row>
    <row r="110" spans="1:27" ht="39.6">
      <c r="A110" s="9">
        <f t="shared" si="2"/>
        <v>105</v>
      </c>
      <c r="B110" s="9"/>
      <c r="C110" s="10" t="s">
        <v>30</v>
      </c>
      <c r="D110" s="10" t="s">
        <v>83</v>
      </c>
      <c r="E110" s="16" t="s">
        <v>137</v>
      </c>
      <c r="F110" s="16" t="s">
        <v>652</v>
      </c>
      <c r="G110" s="10"/>
      <c r="H110" s="10"/>
      <c r="I110" s="10" t="s">
        <v>370</v>
      </c>
      <c r="J110" s="10">
        <v>3</v>
      </c>
      <c r="K110" s="10">
        <v>10</v>
      </c>
      <c r="L110" s="10">
        <f t="shared" si="3"/>
        <v>30</v>
      </c>
      <c r="M110" s="10"/>
      <c r="N110" s="10" t="s">
        <v>406</v>
      </c>
      <c r="O110" s="10"/>
      <c r="P110" s="25" t="s">
        <v>473</v>
      </c>
      <c r="Q110" s="25" t="s">
        <v>473</v>
      </c>
      <c r="R110" s="25" t="s">
        <v>614</v>
      </c>
      <c r="S110" s="25" t="s">
        <v>473</v>
      </c>
      <c r="T110" s="91">
        <v>0.14000000000000001</v>
      </c>
      <c r="U110" s="25" t="s">
        <v>473</v>
      </c>
      <c r="V110" s="25" t="s">
        <v>913</v>
      </c>
    </row>
    <row r="111" spans="1:27" ht="79.2">
      <c r="A111" s="9">
        <f t="shared" si="2"/>
        <v>106</v>
      </c>
      <c r="B111" s="9"/>
      <c r="C111" s="10" t="s">
        <v>30</v>
      </c>
      <c r="D111" s="10" t="s">
        <v>778</v>
      </c>
      <c r="E111" s="10" t="s">
        <v>92</v>
      </c>
      <c r="F111" s="10" t="s">
        <v>239</v>
      </c>
      <c r="G111" s="10"/>
      <c r="H111" s="10"/>
      <c r="I111" s="10" t="s">
        <v>371</v>
      </c>
      <c r="J111" s="10">
        <v>18</v>
      </c>
      <c r="K111" s="10">
        <v>10</v>
      </c>
      <c r="L111" s="10">
        <f t="shared" si="3"/>
        <v>180</v>
      </c>
      <c r="M111" s="10"/>
      <c r="N111" s="10" t="s">
        <v>406</v>
      </c>
      <c r="O111" s="10"/>
      <c r="P111" s="25" t="s">
        <v>239</v>
      </c>
      <c r="Q111" s="25" t="s">
        <v>137</v>
      </c>
      <c r="R111" s="25" t="s">
        <v>615</v>
      </c>
      <c r="S111" s="25" t="s">
        <v>645</v>
      </c>
      <c r="T111" s="91">
        <v>0.08</v>
      </c>
      <c r="U111" s="25" t="s">
        <v>563</v>
      </c>
      <c r="V111" s="25" t="s">
        <v>913</v>
      </c>
      <c r="AA111" s="1" t="s">
        <v>779</v>
      </c>
    </row>
    <row r="112" spans="1:27" ht="79.2">
      <c r="A112" s="9">
        <f t="shared" si="2"/>
        <v>107</v>
      </c>
      <c r="B112" s="9"/>
      <c r="C112" s="10" t="s">
        <v>30</v>
      </c>
      <c r="D112" s="10" t="s">
        <v>780</v>
      </c>
      <c r="E112" s="10" t="s">
        <v>92</v>
      </c>
      <c r="F112" s="10" t="s">
        <v>240</v>
      </c>
      <c r="G112" s="10"/>
      <c r="H112" s="10"/>
      <c r="I112" s="10" t="s">
        <v>372</v>
      </c>
      <c r="J112" s="10">
        <v>24</v>
      </c>
      <c r="K112" s="10">
        <v>10</v>
      </c>
      <c r="L112" s="10">
        <f t="shared" si="3"/>
        <v>240</v>
      </c>
      <c r="M112" s="10"/>
      <c r="N112" s="10" t="s">
        <v>406</v>
      </c>
      <c r="O112" s="10"/>
      <c r="P112" s="25" t="s">
        <v>240</v>
      </c>
      <c r="Q112" s="25" t="s">
        <v>137</v>
      </c>
      <c r="R112" s="25" t="s">
        <v>633</v>
      </c>
      <c r="S112" s="25" t="s">
        <v>646</v>
      </c>
      <c r="T112" s="91">
        <v>0.09</v>
      </c>
      <c r="U112" s="25" t="s">
        <v>478</v>
      </c>
      <c r="V112" s="25" t="s">
        <v>913</v>
      </c>
      <c r="AA112" s="1" t="s">
        <v>781</v>
      </c>
    </row>
    <row r="113" spans="1:27" ht="79.2">
      <c r="A113" s="9">
        <f t="shared" si="2"/>
        <v>108</v>
      </c>
      <c r="B113" s="9"/>
      <c r="C113" s="10" t="s">
        <v>30</v>
      </c>
      <c r="D113" s="10" t="s">
        <v>782</v>
      </c>
      <c r="E113" s="10" t="s">
        <v>92</v>
      </c>
      <c r="F113" s="10" t="s">
        <v>241</v>
      </c>
      <c r="G113" s="10"/>
      <c r="H113" s="10"/>
      <c r="I113" s="10" t="s">
        <v>373</v>
      </c>
      <c r="J113" s="10">
        <v>13</v>
      </c>
      <c r="K113" s="10">
        <v>10</v>
      </c>
      <c r="L113" s="10">
        <f t="shared" si="3"/>
        <v>130</v>
      </c>
      <c r="M113" s="10"/>
      <c r="N113" s="10" t="s">
        <v>406</v>
      </c>
      <c r="O113" s="10"/>
      <c r="P113" s="25" t="s">
        <v>241</v>
      </c>
      <c r="Q113" s="25" t="s">
        <v>137</v>
      </c>
      <c r="R113" s="25" t="s">
        <v>615</v>
      </c>
      <c r="S113" s="25" t="s">
        <v>646</v>
      </c>
      <c r="T113" s="91">
        <v>0.06</v>
      </c>
      <c r="U113" s="25" t="s">
        <v>564</v>
      </c>
      <c r="V113" s="25" t="s">
        <v>913</v>
      </c>
      <c r="AA113" s="1" t="s">
        <v>783</v>
      </c>
    </row>
    <row r="114" spans="1:27" ht="66">
      <c r="A114" s="9">
        <f t="shared" si="2"/>
        <v>109</v>
      </c>
      <c r="B114" s="9"/>
      <c r="C114" s="10" t="s">
        <v>30</v>
      </c>
      <c r="D114" s="10" t="s">
        <v>784</v>
      </c>
      <c r="E114" s="10" t="s">
        <v>92</v>
      </c>
      <c r="F114" s="10" t="s">
        <v>242</v>
      </c>
      <c r="G114" s="10"/>
      <c r="H114" s="10"/>
      <c r="I114" s="10" t="s">
        <v>374</v>
      </c>
      <c r="J114" s="10">
        <v>1</v>
      </c>
      <c r="K114" s="10">
        <v>10</v>
      </c>
      <c r="L114" s="10">
        <f t="shared" si="3"/>
        <v>10</v>
      </c>
      <c r="M114" s="10"/>
      <c r="N114" s="10" t="s">
        <v>406</v>
      </c>
      <c r="O114" s="10"/>
      <c r="P114" s="25" t="s">
        <v>242</v>
      </c>
      <c r="Q114" s="25" t="s">
        <v>137</v>
      </c>
      <c r="R114" s="25" t="s">
        <v>614</v>
      </c>
      <c r="S114" s="25" t="s">
        <v>646</v>
      </c>
      <c r="T114" s="91">
        <v>0.03</v>
      </c>
      <c r="U114" s="25" t="s">
        <v>565</v>
      </c>
      <c r="V114" s="25" t="s">
        <v>913</v>
      </c>
    </row>
    <row r="115" spans="1:27" ht="79.2">
      <c r="A115" s="9">
        <f t="shared" si="2"/>
        <v>110</v>
      </c>
      <c r="B115" s="9"/>
      <c r="C115" s="10" t="s">
        <v>30</v>
      </c>
      <c r="D115" s="10" t="s">
        <v>785</v>
      </c>
      <c r="E115" s="10" t="s">
        <v>92</v>
      </c>
      <c r="F115" s="10" t="s">
        <v>243</v>
      </c>
      <c r="G115" s="10"/>
      <c r="H115" s="10"/>
      <c r="I115" s="10" t="s">
        <v>375</v>
      </c>
      <c r="J115" s="10">
        <v>2</v>
      </c>
      <c r="K115" s="10">
        <v>10</v>
      </c>
      <c r="L115" s="10">
        <f t="shared" si="3"/>
        <v>20</v>
      </c>
      <c r="M115" s="10"/>
      <c r="N115" s="10" t="s">
        <v>406</v>
      </c>
      <c r="O115" s="10"/>
      <c r="P115" s="25" t="s">
        <v>243</v>
      </c>
      <c r="Q115" s="25" t="s">
        <v>137</v>
      </c>
      <c r="R115" s="25" t="s">
        <v>614</v>
      </c>
      <c r="S115" s="25" t="s">
        <v>645</v>
      </c>
      <c r="T115" s="91">
        <v>0.04</v>
      </c>
      <c r="U115" s="25" t="s">
        <v>566</v>
      </c>
      <c r="V115" s="25" t="s">
        <v>913</v>
      </c>
    </row>
    <row r="116" spans="1:27" ht="66">
      <c r="A116" s="9">
        <f t="shared" si="2"/>
        <v>111</v>
      </c>
      <c r="B116" s="9"/>
      <c r="C116" s="10" t="s">
        <v>30</v>
      </c>
      <c r="D116" s="10" t="s">
        <v>786</v>
      </c>
      <c r="E116" s="10" t="s">
        <v>92</v>
      </c>
      <c r="F116" s="10" t="s">
        <v>244</v>
      </c>
      <c r="G116" s="10"/>
      <c r="H116" s="10"/>
      <c r="I116" s="10" t="s">
        <v>376</v>
      </c>
      <c r="J116" s="10">
        <v>1</v>
      </c>
      <c r="K116" s="10">
        <v>10</v>
      </c>
      <c r="L116" s="10">
        <f t="shared" si="3"/>
        <v>10</v>
      </c>
      <c r="M116" s="10"/>
      <c r="N116" s="10" t="s">
        <v>406</v>
      </c>
      <c r="O116" s="10"/>
      <c r="P116" s="25" t="s">
        <v>244</v>
      </c>
      <c r="Q116" s="25" t="s">
        <v>137</v>
      </c>
      <c r="R116" s="25" t="s">
        <v>614</v>
      </c>
      <c r="S116" s="25" t="s">
        <v>617</v>
      </c>
      <c r="T116" s="91">
        <v>0.12</v>
      </c>
      <c r="U116" s="25" t="s">
        <v>567</v>
      </c>
      <c r="V116" s="25" t="s">
        <v>913</v>
      </c>
    </row>
    <row r="117" spans="1:27" ht="39.6">
      <c r="A117" s="9">
        <f t="shared" si="2"/>
        <v>112</v>
      </c>
      <c r="B117" s="9"/>
      <c r="C117" s="10" t="s">
        <v>30</v>
      </c>
      <c r="D117" s="10" t="s">
        <v>787</v>
      </c>
      <c r="E117" s="10" t="s">
        <v>92</v>
      </c>
      <c r="F117" s="10" t="s">
        <v>245</v>
      </c>
      <c r="G117" s="10"/>
      <c r="H117" s="10"/>
      <c r="I117" s="10" t="s">
        <v>377</v>
      </c>
      <c r="J117" s="10">
        <v>1</v>
      </c>
      <c r="K117" s="10">
        <v>10</v>
      </c>
      <c r="L117" s="10">
        <f t="shared" si="3"/>
        <v>10</v>
      </c>
      <c r="M117" s="10"/>
      <c r="N117" s="10" t="s">
        <v>406</v>
      </c>
      <c r="O117" s="10"/>
      <c r="P117" s="25" t="s">
        <v>245</v>
      </c>
      <c r="Q117" s="25" t="s">
        <v>137</v>
      </c>
      <c r="R117" s="25" t="s">
        <v>614</v>
      </c>
      <c r="S117" s="25" t="s">
        <v>645</v>
      </c>
      <c r="T117" s="91">
        <v>0.04</v>
      </c>
      <c r="U117" s="25" t="s">
        <v>568</v>
      </c>
      <c r="V117" s="25" t="s">
        <v>913</v>
      </c>
    </row>
    <row r="118" spans="1:27" ht="66">
      <c r="A118" s="9">
        <f t="shared" si="2"/>
        <v>113</v>
      </c>
      <c r="B118" s="9"/>
      <c r="C118" s="10" t="s">
        <v>30</v>
      </c>
      <c r="D118" s="10" t="s">
        <v>788</v>
      </c>
      <c r="E118" s="10" t="s">
        <v>92</v>
      </c>
      <c r="F118" s="10" t="s">
        <v>246</v>
      </c>
      <c r="G118" s="10"/>
      <c r="H118" s="10"/>
      <c r="I118" s="10" t="s">
        <v>378</v>
      </c>
      <c r="J118" s="10">
        <v>20</v>
      </c>
      <c r="K118" s="10">
        <v>10</v>
      </c>
      <c r="L118" s="10">
        <f t="shared" si="3"/>
        <v>200</v>
      </c>
      <c r="M118" s="10"/>
      <c r="N118" s="10" t="s">
        <v>406</v>
      </c>
      <c r="O118" s="10"/>
      <c r="P118" s="25" t="s">
        <v>246</v>
      </c>
      <c r="Q118" s="25" t="s">
        <v>137</v>
      </c>
      <c r="R118" s="25" t="s">
        <v>615</v>
      </c>
      <c r="S118" s="25" t="s">
        <v>645</v>
      </c>
      <c r="T118" s="91">
        <v>0.08</v>
      </c>
      <c r="U118" s="25" t="s">
        <v>569</v>
      </c>
      <c r="V118" s="25" t="s">
        <v>913</v>
      </c>
      <c r="AA118" s="1" t="s">
        <v>789</v>
      </c>
    </row>
    <row r="119" spans="1:27" ht="66">
      <c r="A119" s="9">
        <f t="shared" si="2"/>
        <v>114</v>
      </c>
      <c r="B119" s="9"/>
      <c r="C119" s="10" t="s">
        <v>30</v>
      </c>
      <c r="D119" s="10" t="s">
        <v>790</v>
      </c>
      <c r="E119" s="10" t="s">
        <v>92</v>
      </c>
      <c r="F119" s="10" t="s">
        <v>247</v>
      </c>
      <c r="G119" s="10"/>
      <c r="H119" s="10"/>
      <c r="I119" s="10" t="s">
        <v>379</v>
      </c>
      <c r="J119" s="10">
        <v>10</v>
      </c>
      <c r="K119" s="10">
        <v>10</v>
      </c>
      <c r="L119" s="10">
        <f t="shared" si="3"/>
        <v>100</v>
      </c>
      <c r="M119" s="10"/>
      <c r="N119" s="10" t="s">
        <v>406</v>
      </c>
      <c r="O119" s="10"/>
      <c r="P119" s="25" t="s">
        <v>247</v>
      </c>
      <c r="Q119" s="25" t="s">
        <v>137</v>
      </c>
      <c r="R119" s="25" t="s">
        <v>614</v>
      </c>
      <c r="S119" s="25" t="s">
        <v>630</v>
      </c>
      <c r="T119" s="91">
        <v>0.09</v>
      </c>
      <c r="U119" s="25" t="s">
        <v>570</v>
      </c>
      <c r="V119" s="25" t="s">
        <v>913</v>
      </c>
      <c r="AA119" s="1" t="s">
        <v>791</v>
      </c>
    </row>
    <row r="120" spans="1:27" ht="79.2">
      <c r="A120" s="9">
        <f t="shared" si="2"/>
        <v>115</v>
      </c>
      <c r="B120" s="9"/>
      <c r="C120" s="10" t="s">
        <v>30</v>
      </c>
      <c r="D120" s="10" t="s">
        <v>792</v>
      </c>
      <c r="E120" s="10" t="s">
        <v>92</v>
      </c>
      <c r="F120" s="10" t="s">
        <v>248</v>
      </c>
      <c r="G120" s="10"/>
      <c r="H120" s="10"/>
      <c r="I120" s="10" t="s">
        <v>380</v>
      </c>
      <c r="J120" s="10">
        <v>4</v>
      </c>
      <c r="K120" s="10">
        <v>10</v>
      </c>
      <c r="L120" s="10">
        <f t="shared" si="3"/>
        <v>40</v>
      </c>
      <c r="M120" s="10"/>
      <c r="N120" s="10" t="s">
        <v>406</v>
      </c>
      <c r="O120" s="10"/>
      <c r="P120" s="25" t="s">
        <v>248</v>
      </c>
      <c r="Q120" s="25" t="s">
        <v>137</v>
      </c>
      <c r="R120" s="25" t="s">
        <v>614</v>
      </c>
      <c r="S120" s="25" t="s">
        <v>645</v>
      </c>
      <c r="T120" s="91">
        <v>0.04</v>
      </c>
      <c r="U120" s="25" t="s">
        <v>571</v>
      </c>
      <c r="V120" s="25" t="s">
        <v>913</v>
      </c>
    </row>
    <row r="121" spans="1:27" ht="66">
      <c r="A121" s="9">
        <f t="shared" si="2"/>
        <v>116</v>
      </c>
      <c r="B121" s="9"/>
      <c r="C121" s="10" t="s">
        <v>30</v>
      </c>
      <c r="D121" s="10" t="s">
        <v>793</v>
      </c>
      <c r="E121" s="10" t="s">
        <v>92</v>
      </c>
      <c r="F121" s="10" t="s">
        <v>249</v>
      </c>
      <c r="G121" s="10"/>
      <c r="H121" s="10"/>
      <c r="I121" s="10" t="s">
        <v>381</v>
      </c>
      <c r="J121" s="10">
        <v>1</v>
      </c>
      <c r="K121" s="10">
        <v>10</v>
      </c>
      <c r="L121" s="10">
        <f t="shared" si="3"/>
        <v>10</v>
      </c>
      <c r="M121" s="10"/>
      <c r="N121" s="10" t="s">
        <v>406</v>
      </c>
      <c r="O121" s="10"/>
      <c r="P121" s="25" t="s">
        <v>249</v>
      </c>
      <c r="Q121" s="25" t="s">
        <v>137</v>
      </c>
      <c r="R121" s="25" t="s">
        <v>614</v>
      </c>
      <c r="S121" s="25" t="s">
        <v>645</v>
      </c>
      <c r="T121" s="91">
        <v>0.04</v>
      </c>
      <c r="U121" s="25" t="s">
        <v>572</v>
      </c>
      <c r="V121" s="25" t="s">
        <v>913</v>
      </c>
    </row>
    <row r="122" spans="1:27" ht="66">
      <c r="A122" s="9">
        <f t="shared" si="2"/>
        <v>117</v>
      </c>
      <c r="B122" s="9"/>
      <c r="C122" s="10" t="s">
        <v>30</v>
      </c>
      <c r="D122" s="10" t="s">
        <v>794</v>
      </c>
      <c r="E122" s="10" t="s">
        <v>137</v>
      </c>
      <c r="F122" s="10" t="s">
        <v>250</v>
      </c>
      <c r="G122" s="10"/>
      <c r="H122" s="10"/>
      <c r="I122" s="10" t="s">
        <v>382</v>
      </c>
      <c r="J122" s="10">
        <v>4</v>
      </c>
      <c r="K122" s="10">
        <v>10</v>
      </c>
      <c r="L122" s="10">
        <f t="shared" si="3"/>
        <v>40</v>
      </c>
      <c r="M122" s="10"/>
      <c r="N122" s="10" t="s">
        <v>406</v>
      </c>
      <c r="O122" s="10"/>
      <c r="P122" s="25" t="s">
        <v>890</v>
      </c>
      <c r="Q122" s="25" t="s">
        <v>137</v>
      </c>
      <c r="R122" s="25" t="s">
        <v>614</v>
      </c>
      <c r="S122" s="25" t="s">
        <v>629</v>
      </c>
      <c r="T122" s="91">
        <v>0.08</v>
      </c>
      <c r="U122" s="25" t="s">
        <v>573</v>
      </c>
      <c r="V122" s="25" t="s">
        <v>913</v>
      </c>
    </row>
    <row r="123" spans="1:27" ht="79.2">
      <c r="A123" s="9">
        <f t="shared" si="2"/>
        <v>118</v>
      </c>
      <c r="B123" s="9"/>
      <c r="C123" s="10" t="s">
        <v>30</v>
      </c>
      <c r="D123" s="10" t="s">
        <v>795</v>
      </c>
      <c r="E123" s="10" t="s">
        <v>92</v>
      </c>
      <c r="F123" s="10" t="s">
        <v>251</v>
      </c>
      <c r="G123" s="10"/>
      <c r="H123" s="10"/>
      <c r="I123" s="10" t="s">
        <v>383</v>
      </c>
      <c r="J123" s="10">
        <v>14</v>
      </c>
      <c r="K123" s="10">
        <v>10</v>
      </c>
      <c r="L123" s="10">
        <f t="shared" si="3"/>
        <v>140</v>
      </c>
      <c r="M123" s="10"/>
      <c r="N123" s="10" t="s">
        <v>406</v>
      </c>
      <c r="O123" s="10"/>
      <c r="P123" s="25" t="s">
        <v>251</v>
      </c>
      <c r="Q123" s="25" t="s">
        <v>137</v>
      </c>
      <c r="R123" s="25" t="s">
        <v>615</v>
      </c>
      <c r="S123" s="25" t="s">
        <v>646</v>
      </c>
      <c r="T123" s="91">
        <v>0.06</v>
      </c>
      <c r="U123" s="25" t="s">
        <v>479</v>
      </c>
      <c r="V123" s="25" t="s">
        <v>913</v>
      </c>
      <c r="AA123" s="1" t="s">
        <v>796</v>
      </c>
    </row>
    <row r="124" spans="1:27" ht="79.2">
      <c r="A124" s="9">
        <f t="shared" si="2"/>
        <v>119</v>
      </c>
      <c r="B124" s="9"/>
      <c r="C124" s="10" t="s">
        <v>30</v>
      </c>
      <c r="D124" s="10" t="s">
        <v>797</v>
      </c>
      <c r="E124" s="10" t="s">
        <v>92</v>
      </c>
      <c r="F124" s="10" t="s">
        <v>252</v>
      </c>
      <c r="G124" s="10"/>
      <c r="H124" s="10"/>
      <c r="I124" s="10" t="s">
        <v>384</v>
      </c>
      <c r="J124" s="10">
        <v>1</v>
      </c>
      <c r="K124" s="10">
        <v>10</v>
      </c>
      <c r="L124" s="10">
        <f t="shared" si="3"/>
        <v>10</v>
      </c>
      <c r="M124" s="10"/>
      <c r="N124" s="10" t="s">
        <v>406</v>
      </c>
      <c r="O124" s="10"/>
      <c r="P124" s="25" t="s">
        <v>252</v>
      </c>
      <c r="Q124" s="25" t="s">
        <v>137</v>
      </c>
      <c r="R124" s="25" t="s">
        <v>614</v>
      </c>
      <c r="S124" s="25" t="s">
        <v>891</v>
      </c>
      <c r="T124" s="91">
        <v>0.02</v>
      </c>
      <c r="U124" s="25" t="s">
        <v>574</v>
      </c>
      <c r="V124" s="25" t="s">
        <v>913</v>
      </c>
      <c r="AA124" s="1">
        <v>1</v>
      </c>
    </row>
    <row r="125" spans="1:27" ht="26.4">
      <c r="A125" s="9">
        <f t="shared" si="2"/>
        <v>120</v>
      </c>
      <c r="B125" s="9"/>
      <c r="C125" s="10" t="s">
        <v>30</v>
      </c>
      <c r="D125" s="10" t="s">
        <v>84</v>
      </c>
      <c r="E125" s="16" t="s">
        <v>137</v>
      </c>
      <c r="F125" s="16" t="s">
        <v>653</v>
      </c>
      <c r="G125" s="10"/>
      <c r="H125" s="10"/>
      <c r="I125" s="10" t="s">
        <v>385</v>
      </c>
      <c r="J125" s="10">
        <v>1</v>
      </c>
      <c r="K125" s="10">
        <v>10</v>
      </c>
      <c r="L125" s="10">
        <f t="shared" si="3"/>
        <v>10</v>
      </c>
      <c r="M125" s="10"/>
      <c r="N125" s="10" t="s">
        <v>406</v>
      </c>
      <c r="O125" s="10"/>
      <c r="P125" s="25" t="s">
        <v>473</v>
      </c>
      <c r="Q125" s="25" t="s">
        <v>473</v>
      </c>
      <c r="R125" s="25" t="s">
        <v>614</v>
      </c>
      <c r="S125" s="25" t="s">
        <v>473</v>
      </c>
      <c r="T125" s="91">
        <v>0.45</v>
      </c>
      <c r="U125" s="25" t="s">
        <v>473</v>
      </c>
      <c r="V125" s="25" t="s">
        <v>913</v>
      </c>
    </row>
    <row r="126" spans="1:27" ht="79.2">
      <c r="A126" s="9">
        <f t="shared" si="2"/>
        <v>121</v>
      </c>
      <c r="B126" s="9"/>
      <c r="C126" s="10" t="s">
        <v>30</v>
      </c>
      <c r="D126" s="10" t="s">
        <v>798</v>
      </c>
      <c r="E126" s="10" t="s">
        <v>92</v>
      </c>
      <c r="F126" s="10" t="s">
        <v>253</v>
      </c>
      <c r="G126" s="10"/>
      <c r="H126" s="10"/>
      <c r="I126" s="10" t="s">
        <v>386</v>
      </c>
      <c r="J126" s="10">
        <v>1</v>
      </c>
      <c r="K126" s="10">
        <v>10</v>
      </c>
      <c r="L126" s="10">
        <f t="shared" si="3"/>
        <v>10</v>
      </c>
      <c r="M126" s="10"/>
      <c r="N126" s="10" t="s">
        <v>406</v>
      </c>
      <c r="O126" s="10"/>
      <c r="P126" s="25" t="s">
        <v>253</v>
      </c>
      <c r="Q126" s="25" t="s">
        <v>137</v>
      </c>
      <c r="R126" s="25" t="s">
        <v>614</v>
      </c>
      <c r="S126" s="25" t="s">
        <v>646</v>
      </c>
      <c r="T126" s="91">
        <v>0.03</v>
      </c>
      <c r="U126" s="25" t="s">
        <v>575</v>
      </c>
      <c r="V126" s="25" t="s">
        <v>913</v>
      </c>
    </row>
    <row r="127" spans="1:27" ht="79.2">
      <c r="A127" s="9">
        <f t="shared" si="2"/>
        <v>122</v>
      </c>
      <c r="B127" s="9"/>
      <c r="C127" s="10" t="s">
        <v>30</v>
      </c>
      <c r="D127" s="10" t="s">
        <v>799</v>
      </c>
      <c r="E127" s="10" t="s">
        <v>92</v>
      </c>
      <c r="F127" s="10" t="s">
        <v>254</v>
      </c>
      <c r="G127" s="10"/>
      <c r="H127" s="10"/>
      <c r="I127" s="10" t="s">
        <v>387</v>
      </c>
      <c r="J127" s="10">
        <v>1</v>
      </c>
      <c r="K127" s="10">
        <v>10</v>
      </c>
      <c r="L127" s="10">
        <f t="shared" si="3"/>
        <v>10</v>
      </c>
      <c r="M127" s="10"/>
      <c r="N127" s="10" t="s">
        <v>406</v>
      </c>
      <c r="O127" s="10"/>
      <c r="P127" s="25" t="s">
        <v>254</v>
      </c>
      <c r="Q127" s="25" t="s">
        <v>137</v>
      </c>
      <c r="R127" s="25" t="s">
        <v>614</v>
      </c>
      <c r="S127" s="25" t="s">
        <v>634</v>
      </c>
      <c r="T127" s="91">
        <v>0.06</v>
      </c>
      <c r="U127" s="25" t="s">
        <v>576</v>
      </c>
      <c r="V127" s="25" t="s">
        <v>913</v>
      </c>
    </row>
    <row r="128" spans="1:27" ht="79.2">
      <c r="A128" s="9">
        <f t="shared" si="2"/>
        <v>123</v>
      </c>
      <c r="B128" s="9"/>
      <c r="C128" s="10" t="s">
        <v>30</v>
      </c>
      <c r="D128" s="10" t="s">
        <v>800</v>
      </c>
      <c r="E128" s="10" t="s">
        <v>92</v>
      </c>
      <c r="F128" s="10" t="s">
        <v>255</v>
      </c>
      <c r="G128" s="10"/>
      <c r="H128" s="10"/>
      <c r="I128" s="10" t="s">
        <v>388</v>
      </c>
      <c r="J128" s="10">
        <v>1</v>
      </c>
      <c r="K128" s="10">
        <v>10</v>
      </c>
      <c r="L128" s="10">
        <f t="shared" si="3"/>
        <v>10</v>
      </c>
      <c r="M128" s="10"/>
      <c r="N128" s="10" t="s">
        <v>406</v>
      </c>
      <c r="O128" s="10"/>
      <c r="P128" s="25" t="s">
        <v>255</v>
      </c>
      <c r="Q128" s="25" t="s">
        <v>137</v>
      </c>
      <c r="R128" s="25" t="s">
        <v>614</v>
      </c>
      <c r="S128" s="25" t="s">
        <v>646</v>
      </c>
      <c r="T128" s="91">
        <v>0.03</v>
      </c>
      <c r="U128" s="25" t="s">
        <v>577</v>
      </c>
      <c r="V128" s="25" t="s">
        <v>913</v>
      </c>
    </row>
    <row r="129" spans="1:27" ht="66">
      <c r="A129" s="9">
        <f t="shared" si="2"/>
        <v>124</v>
      </c>
      <c r="B129" s="9"/>
      <c r="C129" s="10" t="s">
        <v>30</v>
      </c>
      <c r="D129" s="10" t="s">
        <v>801</v>
      </c>
      <c r="E129" s="10" t="s">
        <v>92</v>
      </c>
      <c r="F129" s="10" t="s">
        <v>256</v>
      </c>
      <c r="G129" s="10"/>
      <c r="H129" s="10"/>
      <c r="I129" s="10" t="s">
        <v>389</v>
      </c>
      <c r="J129" s="10">
        <v>1</v>
      </c>
      <c r="K129" s="10">
        <v>10</v>
      </c>
      <c r="L129" s="10">
        <f t="shared" si="3"/>
        <v>10</v>
      </c>
      <c r="M129" s="10"/>
      <c r="N129" s="10" t="s">
        <v>406</v>
      </c>
      <c r="O129" s="10"/>
      <c r="P129" s="25" t="s">
        <v>256</v>
      </c>
      <c r="Q129" s="25" t="s">
        <v>137</v>
      </c>
      <c r="R129" s="25" t="s">
        <v>614</v>
      </c>
      <c r="S129" s="25" t="s">
        <v>831</v>
      </c>
      <c r="T129" s="91">
        <v>0.01</v>
      </c>
      <c r="U129" s="25" t="s">
        <v>578</v>
      </c>
      <c r="V129" s="25" t="s">
        <v>913</v>
      </c>
    </row>
    <row r="130" spans="1:27" ht="66">
      <c r="A130" s="9">
        <f t="shared" ref="A130:A143" si="4">ROW(A130)-ROW($A$5)</f>
        <v>125</v>
      </c>
      <c r="B130" s="9"/>
      <c r="C130" s="10" t="s">
        <v>30</v>
      </c>
      <c r="D130" s="10" t="s">
        <v>802</v>
      </c>
      <c r="E130" s="10" t="s">
        <v>92</v>
      </c>
      <c r="F130" s="10" t="s">
        <v>257</v>
      </c>
      <c r="G130" s="10"/>
      <c r="H130" s="10"/>
      <c r="I130" s="10" t="s">
        <v>390</v>
      </c>
      <c r="J130" s="10">
        <v>1</v>
      </c>
      <c r="K130" s="10">
        <v>10</v>
      </c>
      <c r="L130" s="10">
        <f t="shared" si="3"/>
        <v>10</v>
      </c>
      <c r="M130" s="10"/>
      <c r="N130" s="10" t="s">
        <v>406</v>
      </c>
      <c r="O130" s="10"/>
      <c r="P130" s="25" t="s">
        <v>257</v>
      </c>
      <c r="Q130" s="25" t="s">
        <v>137</v>
      </c>
      <c r="R130" s="25" t="s">
        <v>614</v>
      </c>
      <c r="S130" s="25" t="s">
        <v>645</v>
      </c>
      <c r="T130" s="91">
        <v>0.04</v>
      </c>
      <c r="U130" s="25" t="s">
        <v>579</v>
      </c>
      <c r="V130" s="25" t="s">
        <v>913</v>
      </c>
    </row>
    <row r="131" spans="1:27" ht="92.4">
      <c r="A131" s="9">
        <f t="shared" si="4"/>
        <v>126</v>
      </c>
      <c r="B131" s="9"/>
      <c r="C131" s="10" t="s">
        <v>31</v>
      </c>
      <c r="D131" s="10" t="s">
        <v>803</v>
      </c>
      <c r="E131" s="10" t="s">
        <v>138</v>
      </c>
      <c r="F131" s="10" t="s">
        <v>258</v>
      </c>
      <c r="G131" s="10"/>
      <c r="H131" s="10"/>
      <c r="I131" s="10" t="s">
        <v>391</v>
      </c>
      <c r="J131" s="10">
        <v>1</v>
      </c>
      <c r="K131" s="10">
        <v>10</v>
      </c>
      <c r="L131" s="10">
        <f t="shared" si="3"/>
        <v>10</v>
      </c>
      <c r="M131" s="10"/>
      <c r="N131" s="10" t="s">
        <v>406</v>
      </c>
      <c r="O131" s="10"/>
      <c r="P131" s="25" t="s">
        <v>258</v>
      </c>
      <c r="Q131" s="25" t="s">
        <v>138</v>
      </c>
      <c r="R131" s="25" t="s">
        <v>610</v>
      </c>
      <c r="S131" s="25" t="s">
        <v>892</v>
      </c>
      <c r="T131" s="91">
        <v>0.44</v>
      </c>
      <c r="U131" s="25" t="s">
        <v>580</v>
      </c>
      <c r="V131" s="25" t="s">
        <v>913</v>
      </c>
      <c r="AA131" s="1">
        <v>1</v>
      </c>
    </row>
    <row r="132" spans="1:27" ht="52.8">
      <c r="A132" s="9">
        <f t="shared" si="4"/>
        <v>127</v>
      </c>
      <c r="B132" s="9"/>
      <c r="C132" s="10" t="s">
        <v>32</v>
      </c>
      <c r="D132" s="10" t="s">
        <v>85</v>
      </c>
      <c r="E132" s="10" t="s">
        <v>139</v>
      </c>
      <c r="F132" s="10" t="s">
        <v>259</v>
      </c>
      <c r="G132" s="10"/>
      <c r="H132" s="10"/>
      <c r="I132" s="10" t="s">
        <v>392</v>
      </c>
      <c r="J132" s="10">
        <v>1</v>
      </c>
      <c r="K132" s="10">
        <v>10</v>
      </c>
      <c r="L132" s="10">
        <f t="shared" si="3"/>
        <v>10</v>
      </c>
      <c r="M132" s="10"/>
      <c r="N132" s="10" t="s">
        <v>406</v>
      </c>
      <c r="O132" s="10"/>
      <c r="P132" s="25" t="s">
        <v>259</v>
      </c>
      <c r="Q132" s="25" t="s">
        <v>139</v>
      </c>
      <c r="R132" s="25" t="s">
        <v>612</v>
      </c>
      <c r="S132" s="25" t="s">
        <v>893</v>
      </c>
      <c r="T132" s="91">
        <v>0.43</v>
      </c>
      <c r="U132" s="25" t="s">
        <v>581</v>
      </c>
      <c r="V132" s="25" t="s">
        <v>913</v>
      </c>
    </row>
    <row r="133" spans="1:27" ht="39.6">
      <c r="A133" s="9">
        <f t="shared" si="4"/>
        <v>128</v>
      </c>
      <c r="B133" s="9"/>
      <c r="C133" s="10" t="s">
        <v>33</v>
      </c>
      <c r="D133" s="10" t="s">
        <v>804</v>
      </c>
      <c r="E133" s="10" t="s">
        <v>140</v>
      </c>
      <c r="F133" s="10" t="s">
        <v>260</v>
      </c>
      <c r="G133" s="10"/>
      <c r="H133" s="10"/>
      <c r="I133" s="10" t="s">
        <v>393</v>
      </c>
      <c r="J133" s="10">
        <v>22</v>
      </c>
      <c r="K133" s="10">
        <v>10</v>
      </c>
      <c r="L133" s="10">
        <f t="shared" si="3"/>
        <v>220</v>
      </c>
      <c r="M133" s="10"/>
      <c r="N133" s="10" t="s">
        <v>406</v>
      </c>
      <c r="O133" s="10"/>
      <c r="P133" s="25" t="s">
        <v>260</v>
      </c>
      <c r="Q133" s="25" t="s">
        <v>894</v>
      </c>
      <c r="R133" s="25" t="s">
        <v>640</v>
      </c>
      <c r="S133" s="25" t="s">
        <v>895</v>
      </c>
      <c r="T133" s="91">
        <v>1.55</v>
      </c>
      <c r="U133" s="25" t="s">
        <v>582</v>
      </c>
      <c r="V133" s="25" t="s">
        <v>913</v>
      </c>
      <c r="AA133" s="1" t="s">
        <v>805</v>
      </c>
    </row>
    <row r="134" spans="1:27" ht="66">
      <c r="A134" s="9">
        <f t="shared" si="4"/>
        <v>129</v>
      </c>
      <c r="B134" s="9"/>
      <c r="C134" s="10" t="s">
        <v>23</v>
      </c>
      <c r="D134" s="10" t="s">
        <v>86</v>
      </c>
      <c r="E134" s="10" t="s">
        <v>141</v>
      </c>
      <c r="F134" s="10" t="s">
        <v>261</v>
      </c>
      <c r="G134" s="10"/>
      <c r="H134" s="10"/>
      <c r="I134" s="10" t="s">
        <v>394</v>
      </c>
      <c r="J134" s="10">
        <v>1</v>
      </c>
      <c r="K134" s="10">
        <v>10</v>
      </c>
      <c r="L134" s="10">
        <f t="shared" si="3"/>
        <v>10</v>
      </c>
      <c r="M134" s="10"/>
      <c r="N134" s="10" t="s">
        <v>407</v>
      </c>
      <c r="O134" s="10"/>
      <c r="P134" s="25" t="s">
        <v>261</v>
      </c>
      <c r="Q134" s="25" t="s">
        <v>896</v>
      </c>
      <c r="R134" s="25" t="s">
        <v>610</v>
      </c>
      <c r="S134" s="25" t="s">
        <v>897</v>
      </c>
      <c r="T134" s="91">
        <v>2.5499999999999998</v>
      </c>
      <c r="U134" s="25" t="s">
        <v>583</v>
      </c>
      <c r="V134" s="25" t="s">
        <v>913</v>
      </c>
      <c r="AA134" s="1">
        <v>1</v>
      </c>
    </row>
    <row r="135" spans="1:27" ht="66">
      <c r="A135" s="9">
        <f t="shared" si="4"/>
        <v>130</v>
      </c>
      <c r="B135" s="9"/>
      <c r="C135" s="10" t="s">
        <v>23</v>
      </c>
      <c r="D135" s="10" t="s">
        <v>87</v>
      </c>
      <c r="E135" s="10" t="s">
        <v>142</v>
      </c>
      <c r="F135" s="10" t="s">
        <v>262</v>
      </c>
      <c r="G135" s="10"/>
      <c r="H135" s="10"/>
      <c r="I135" s="10" t="s">
        <v>395</v>
      </c>
      <c r="J135" s="10">
        <v>1</v>
      </c>
      <c r="K135" s="10">
        <v>10</v>
      </c>
      <c r="L135" s="10">
        <f t="shared" ref="L135:L145" si="5">J135*K135</f>
        <v>10</v>
      </c>
      <c r="M135" s="10"/>
      <c r="N135" s="10" t="s">
        <v>407</v>
      </c>
      <c r="O135" s="10"/>
      <c r="P135" s="25" t="s">
        <v>262</v>
      </c>
      <c r="Q135" s="25" t="s">
        <v>142</v>
      </c>
      <c r="R135" s="25" t="s">
        <v>610</v>
      </c>
      <c r="S135" s="25" t="s">
        <v>898</v>
      </c>
      <c r="T135" s="91">
        <v>11.99</v>
      </c>
      <c r="U135" s="25" t="s">
        <v>584</v>
      </c>
      <c r="V135" s="25" t="s">
        <v>913</v>
      </c>
      <c r="AA135" s="1">
        <v>1</v>
      </c>
    </row>
    <row r="136" spans="1:27" ht="39.6">
      <c r="A136" s="9">
        <f t="shared" si="4"/>
        <v>131</v>
      </c>
      <c r="B136" s="9"/>
      <c r="C136" s="10" t="s">
        <v>23</v>
      </c>
      <c r="D136" s="10" t="s">
        <v>806</v>
      </c>
      <c r="E136" s="10"/>
      <c r="F136" s="10" t="s">
        <v>806</v>
      </c>
      <c r="G136" s="10"/>
      <c r="H136" s="10"/>
      <c r="I136" s="10" t="s">
        <v>396</v>
      </c>
      <c r="J136" s="10">
        <v>1</v>
      </c>
      <c r="K136" s="10">
        <v>10</v>
      </c>
      <c r="L136" s="10">
        <f t="shared" si="5"/>
        <v>10</v>
      </c>
      <c r="M136" s="10"/>
      <c r="N136" s="10" t="s">
        <v>407</v>
      </c>
      <c r="O136" s="10" t="s">
        <v>657</v>
      </c>
      <c r="P136" s="25" t="s">
        <v>473</v>
      </c>
      <c r="Q136" s="25" t="s">
        <v>473</v>
      </c>
      <c r="R136" s="25" t="s">
        <v>473</v>
      </c>
      <c r="S136" s="25" t="s">
        <v>473</v>
      </c>
      <c r="T136" s="91" t="s">
        <v>473</v>
      </c>
      <c r="U136" s="25" t="s">
        <v>473</v>
      </c>
      <c r="V136" s="25"/>
      <c r="AA136" s="1">
        <v>1</v>
      </c>
    </row>
    <row r="137" spans="1:27" ht="118.8">
      <c r="A137" s="9">
        <f t="shared" si="4"/>
        <v>132</v>
      </c>
      <c r="B137" s="9"/>
      <c r="C137" s="10" t="s">
        <v>23</v>
      </c>
      <c r="D137" s="10" t="s">
        <v>807</v>
      </c>
      <c r="E137" s="10" t="s">
        <v>143</v>
      </c>
      <c r="F137" s="10" t="s">
        <v>263</v>
      </c>
      <c r="G137" s="10"/>
      <c r="H137" s="10"/>
      <c r="I137" s="10" t="s">
        <v>397</v>
      </c>
      <c r="J137" s="10">
        <v>3</v>
      </c>
      <c r="K137" s="10">
        <v>10</v>
      </c>
      <c r="L137" s="10">
        <f t="shared" si="5"/>
        <v>30</v>
      </c>
      <c r="M137" s="10"/>
      <c r="N137" s="10" t="s">
        <v>407</v>
      </c>
      <c r="O137" s="10"/>
      <c r="P137" s="25" t="s">
        <v>263</v>
      </c>
      <c r="Q137" s="25" t="s">
        <v>143</v>
      </c>
      <c r="R137" s="25" t="s">
        <v>641</v>
      </c>
      <c r="S137" s="25" t="s">
        <v>899</v>
      </c>
      <c r="T137" s="91">
        <v>2.67</v>
      </c>
      <c r="U137" s="25" t="s">
        <v>585</v>
      </c>
      <c r="V137" s="25" t="s">
        <v>913</v>
      </c>
      <c r="AA137" s="10" t="s">
        <v>397</v>
      </c>
    </row>
    <row r="138" spans="1:27" ht="79.2">
      <c r="A138" s="9">
        <f t="shared" si="4"/>
        <v>133</v>
      </c>
      <c r="B138" s="9"/>
      <c r="C138" s="10" t="s">
        <v>23</v>
      </c>
      <c r="D138" s="10" t="s">
        <v>808</v>
      </c>
      <c r="E138" s="10" t="s">
        <v>144</v>
      </c>
      <c r="F138" s="10" t="s">
        <v>264</v>
      </c>
      <c r="G138" s="10"/>
      <c r="H138" s="10"/>
      <c r="I138" s="10" t="s">
        <v>398</v>
      </c>
      <c r="J138" s="10">
        <v>1</v>
      </c>
      <c r="K138" s="10">
        <v>10</v>
      </c>
      <c r="L138" s="10">
        <f t="shared" si="5"/>
        <v>10</v>
      </c>
      <c r="M138" s="10"/>
      <c r="N138" s="10" t="s">
        <v>407</v>
      </c>
      <c r="O138" s="10"/>
      <c r="P138" s="25" t="s">
        <v>264</v>
      </c>
      <c r="Q138" s="25" t="s">
        <v>900</v>
      </c>
      <c r="R138" s="25" t="s">
        <v>611</v>
      </c>
      <c r="S138" s="25" t="s">
        <v>901</v>
      </c>
      <c r="T138" s="91">
        <v>0.41</v>
      </c>
      <c r="U138" s="25" t="s">
        <v>586</v>
      </c>
      <c r="V138" s="25" t="s">
        <v>913</v>
      </c>
      <c r="AA138" s="1">
        <v>1</v>
      </c>
    </row>
    <row r="139" spans="1:27" ht="79.2">
      <c r="A139" s="9">
        <f t="shared" si="4"/>
        <v>134</v>
      </c>
      <c r="B139" s="9"/>
      <c r="C139" s="10" t="s">
        <v>23</v>
      </c>
      <c r="D139" s="10" t="s">
        <v>809</v>
      </c>
      <c r="E139" s="10" t="s">
        <v>145</v>
      </c>
      <c r="F139" s="10" t="s">
        <v>265</v>
      </c>
      <c r="G139" s="10"/>
      <c r="H139" s="10"/>
      <c r="I139" s="10" t="s">
        <v>399</v>
      </c>
      <c r="J139" s="10">
        <v>1</v>
      </c>
      <c r="K139" s="10">
        <v>10</v>
      </c>
      <c r="L139" s="10">
        <f t="shared" si="5"/>
        <v>10</v>
      </c>
      <c r="M139" s="10"/>
      <c r="N139" s="10" t="s">
        <v>407</v>
      </c>
      <c r="O139" s="10"/>
      <c r="P139" s="25" t="s">
        <v>265</v>
      </c>
      <c r="Q139" s="25" t="s">
        <v>145</v>
      </c>
      <c r="R139" s="25" t="s">
        <v>610</v>
      </c>
      <c r="S139" s="25" t="s">
        <v>902</v>
      </c>
      <c r="T139" s="91">
        <v>0.61</v>
      </c>
      <c r="U139" s="25" t="s">
        <v>587</v>
      </c>
      <c r="V139" s="25" t="s">
        <v>913</v>
      </c>
      <c r="AA139" s="1">
        <v>1</v>
      </c>
    </row>
    <row r="140" spans="1:27" ht="79.2">
      <c r="A140" s="9">
        <f t="shared" si="4"/>
        <v>135</v>
      </c>
      <c r="B140" s="9"/>
      <c r="C140" s="10" t="s">
        <v>23</v>
      </c>
      <c r="D140" s="10" t="s">
        <v>808</v>
      </c>
      <c r="E140" s="10" t="s">
        <v>146</v>
      </c>
      <c r="F140" s="10" t="s">
        <v>266</v>
      </c>
      <c r="G140" s="10"/>
      <c r="H140" s="10"/>
      <c r="I140" s="10" t="s">
        <v>400</v>
      </c>
      <c r="J140" s="10">
        <v>1</v>
      </c>
      <c r="K140" s="10">
        <v>10</v>
      </c>
      <c r="L140" s="10">
        <f t="shared" si="5"/>
        <v>10</v>
      </c>
      <c r="M140" s="10"/>
      <c r="N140" s="10" t="s">
        <v>407</v>
      </c>
      <c r="O140" s="10"/>
      <c r="P140" s="25" t="s">
        <v>266</v>
      </c>
      <c r="Q140" s="25" t="s">
        <v>144</v>
      </c>
      <c r="R140" s="25" t="s">
        <v>614</v>
      </c>
      <c r="S140" s="25" t="s">
        <v>619</v>
      </c>
      <c r="T140" s="91">
        <v>0.54</v>
      </c>
      <c r="U140" s="25" t="s">
        <v>588</v>
      </c>
      <c r="V140" s="25" t="s">
        <v>913</v>
      </c>
      <c r="AA140" s="1">
        <v>1</v>
      </c>
    </row>
    <row r="141" spans="1:27" ht="92.4">
      <c r="A141" s="9">
        <f t="shared" si="4"/>
        <v>136</v>
      </c>
      <c r="B141" s="9"/>
      <c r="C141" s="10" t="s">
        <v>28</v>
      </c>
      <c r="D141" s="10" t="s">
        <v>810</v>
      </c>
      <c r="E141" s="10" t="s">
        <v>130</v>
      </c>
      <c r="F141" s="10" t="s">
        <v>267</v>
      </c>
      <c r="G141" s="10"/>
      <c r="H141" s="10"/>
      <c r="I141" s="10" t="s">
        <v>401</v>
      </c>
      <c r="J141" s="10">
        <v>2</v>
      </c>
      <c r="K141" s="10">
        <v>10</v>
      </c>
      <c r="L141" s="10">
        <f t="shared" si="5"/>
        <v>20</v>
      </c>
      <c r="M141" s="10"/>
      <c r="N141" s="10" t="s">
        <v>407</v>
      </c>
      <c r="O141" s="10"/>
      <c r="P141" s="25" t="s">
        <v>267</v>
      </c>
      <c r="Q141" s="25" t="s">
        <v>130</v>
      </c>
      <c r="R141" s="25" t="s">
        <v>612</v>
      </c>
      <c r="S141" s="25" t="s">
        <v>903</v>
      </c>
      <c r="T141" s="91">
        <v>4.37</v>
      </c>
      <c r="U141" s="25" t="s">
        <v>589</v>
      </c>
      <c r="V141" s="25" t="s">
        <v>913</v>
      </c>
    </row>
    <row r="142" spans="1:27" ht="92.4">
      <c r="A142" s="9">
        <f t="shared" si="4"/>
        <v>137</v>
      </c>
      <c r="B142" s="9"/>
      <c r="C142" s="10" t="s">
        <v>34</v>
      </c>
      <c r="D142" s="10" t="s">
        <v>88</v>
      </c>
      <c r="E142" s="10" t="s">
        <v>147</v>
      </c>
      <c r="F142" s="10" t="s">
        <v>268</v>
      </c>
      <c r="G142" s="10"/>
      <c r="H142" s="10"/>
      <c r="I142" s="10" t="s">
        <v>402</v>
      </c>
      <c r="J142" s="10">
        <v>1</v>
      </c>
      <c r="K142" s="10">
        <v>10</v>
      </c>
      <c r="L142" s="10">
        <f t="shared" si="5"/>
        <v>10</v>
      </c>
      <c r="M142" s="10"/>
      <c r="N142" s="10" t="s">
        <v>407</v>
      </c>
      <c r="O142" s="10"/>
      <c r="P142" s="25" t="s">
        <v>268</v>
      </c>
      <c r="Q142" s="25" t="s">
        <v>147</v>
      </c>
      <c r="R142" s="25" t="s">
        <v>610</v>
      </c>
      <c r="S142" s="25" t="s">
        <v>904</v>
      </c>
      <c r="T142" s="91">
        <v>1.93</v>
      </c>
      <c r="U142" s="25" t="s">
        <v>590</v>
      </c>
      <c r="V142" s="25" t="s">
        <v>913</v>
      </c>
    </row>
    <row r="143" spans="1:27" ht="69">
      <c r="A143" s="9">
        <f t="shared" si="4"/>
        <v>138</v>
      </c>
      <c r="B143" s="17"/>
      <c r="C143" s="10" t="s">
        <v>30</v>
      </c>
      <c r="D143" s="19" t="s">
        <v>811</v>
      </c>
      <c r="E143" s="10" t="s">
        <v>92</v>
      </c>
      <c r="F143" s="18" t="s">
        <v>652</v>
      </c>
      <c r="G143" s="18"/>
      <c r="H143" s="18"/>
      <c r="I143" s="19" t="s">
        <v>812</v>
      </c>
      <c r="J143" s="18">
        <v>1</v>
      </c>
      <c r="K143" s="10">
        <v>10</v>
      </c>
      <c r="L143" s="10">
        <f t="shared" si="5"/>
        <v>10</v>
      </c>
      <c r="M143" s="18"/>
      <c r="N143" s="10" t="s">
        <v>406</v>
      </c>
      <c r="O143" s="18"/>
      <c r="P143" s="45" t="s">
        <v>652</v>
      </c>
      <c r="Q143" s="45" t="s">
        <v>137</v>
      </c>
      <c r="R143" s="45" t="s">
        <v>614</v>
      </c>
      <c r="S143" s="45" t="s">
        <v>634</v>
      </c>
      <c r="T143" s="92">
        <v>0.06</v>
      </c>
      <c r="U143" s="45" t="s">
        <v>905</v>
      </c>
      <c r="V143" s="45" t="s">
        <v>913</v>
      </c>
      <c r="AA143" s="1">
        <v>1</v>
      </c>
    </row>
    <row r="144" spans="1:27" ht="69">
      <c r="A144" s="17"/>
      <c r="B144" s="17"/>
      <c r="C144" s="18" t="s">
        <v>434</v>
      </c>
      <c r="D144" s="19" t="s">
        <v>818</v>
      </c>
      <c r="E144" s="18" t="s">
        <v>435</v>
      </c>
      <c r="F144" s="18"/>
      <c r="G144" s="18"/>
      <c r="H144" s="18"/>
      <c r="I144" s="19"/>
      <c r="J144" s="18">
        <v>1</v>
      </c>
      <c r="K144" s="10">
        <v>10</v>
      </c>
      <c r="L144" s="10">
        <f t="shared" si="5"/>
        <v>10</v>
      </c>
      <c r="M144" s="18"/>
      <c r="N144" s="18" t="s">
        <v>405</v>
      </c>
      <c r="O144" s="18"/>
      <c r="P144" s="88"/>
      <c r="Q144" s="17"/>
      <c r="R144" s="17"/>
      <c r="S144" s="17"/>
      <c r="T144" s="93"/>
      <c r="U144" s="17"/>
      <c r="V144" s="17" t="s">
        <v>914</v>
      </c>
    </row>
    <row r="145" spans="1:22">
      <c r="A145" s="17"/>
      <c r="B145" s="17"/>
      <c r="C145" s="18" t="s">
        <v>437</v>
      </c>
      <c r="D145" s="19"/>
      <c r="E145" s="18"/>
      <c r="F145" s="18"/>
      <c r="G145" s="18"/>
      <c r="H145" s="18"/>
      <c r="I145" s="19"/>
      <c r="J145" s="18">
        <v>1</v>
      </c>
      <c r="K145" s="18">
        <v>1</v>
      </c>
      <c r="L145" s="18">
        <f t="shared" si="5"/>
        <v>1</v>
      </c>
      <c r="M145" s="18"/>
      <c r="N145" s="18" t="s">
        <v>405</v>
      </c>
      <c r="O145" s="18"/>
      <c r="P145" s="88"/>
      <c r="Q145" s="17"/>
      <c r="R145" s="17"/>
      <c r="S145" s="17"/>
      <c r="T145" s="93"/>
      <c r="U145" s="17"/>
      <c r="V145" s="17"/>
    </row>
    <row r="146" spans="1:22">
      <c r="E146" s="57" t="s">
        <v>672</v>
      </c>
      <c r="T146" s="95">
        <f>SUM(T6:T145)</f>
        <v>194.02999999999989</v>
      </c>
    </row>
  </sheetData>
  <sheetProtection formatCells="0" sort="0" autoFilter="0"/>
  <autoFilter ref="A5:O146" xr:uid="{00000000-0009-0000-0000-000000000000}">
    <sortState xmlns:xlrd2="http://schemas.microsoft.com/office/spreadsheetml/2017/richdata2" ref="A6:O17">
      <sortCondition ref="O5"/>
    </sortState>
  </autoFilter>
  <mergeCells count="9">
    <mergeCell ref="A4:B4"/>
    <mergeCell ref="J4:O4"/>
    <mergeCell ref="A1:C2"/>
    <mergeCell ref="D1:I1"/>
    <mergeCell ref="J1:N1"/>
    <mergeCell ref="D2:I2"/>
    <mergeCell ref="J2:N2"/>
    <mergeCell ref="A3:B3"/>
    <mergeCell ref="J3:O3"/>
  </mergeCells>
  <conditionalFormatting sqref="F5">
    <cfRule type="duplicateValues" dxfId="43" priority="10"/>
  </conditionalFormatting>
  <conditionalFormatting sqref="D3:D5">
    <cfRule type="duplicateValues" dxfId="42" priority="11"/>
  </conditionalFormatting>
  <conditionalFormatting sqref="F3:F4">
    <cfRule type="duplicateValues" dxfId="41" priority="9"/>
  </conditionalFormatting>
  <conditionalFormatting sqref="H5">
    <cfRule type="duplicateValues" dxfId="40" priority="8"/>
  </conditionalFormatting>
  <conditionalFormatting sqref="H3:H4">
    <cfRule type="duplicateValues" dxfId="39" priority="7"/>
  </conditionalFormatting>
  <conditionalFormatting sqref="E4">
    <cfRule type="duplicateValues" dxfId="38" priority="6"/>
  </conditionalFormatting>
  <conditionalFormatting sqref="D145:D1048576 D1:D143">
    <cfRule type="duplicateValues" dxfId="37" priority="5"/>
    <cfRule type="duplicateValues" dxfId="36" priority="12"/>
  </conditionalFormatting>
  <conditionalFormatting sqref="D144">
    <cfRule type="duplicateValues" dxfId="35" priority="3"/>
    <cfRule type="duplicateValues" dxfId="34" priority="4"/>
  </conditionalFormatting>
  <conditionalFormatting sqref="E146">
    <cfRule type="duplicateValues" dxfId="33" priority="1"/>
    <cfRule type="duplicateValues" dxfId="32" priority="2"/>
  </conditionalFormatting>
  <pageMargins left="0.59055118110236227" right="0.39370078740157483" top="0.78740157480314965" bottom="0.39370078740157483" header="0" footer="0.19685039370078741"/>
  <pageSetup paperSize="9" scale="84" fitToWidth="0" orientation="landscape" r:id="rId1"/>
  <headerFooter>
    <oddFooter>&amp;C&amp;"Times New Roman,Regular"&amp;P/&amp;N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74A40-49C7-4DDE-9124-92D2172C3C53}">
  <sheetPr>
    <pageSetUpPr fitToPage="1"/>
  </sheetPr>
  <dimension ref="A1:U157"/>
  <sheetViews>
    <sheetView showWhiteSpace="0" topLeftCell="D13" zoomScaleNormal="100" workbookViewId="0">
      <selection activeCell="F10" sqref="F10"/>
    </sheetView>
  </sheetViews>
  <sheetFormatPr defaultColWidth="9.09765625" defaultRowHeight="13.8"/>
  <cols>
    <col min="1" max="1" width="5.19921875" style="1" customWidth="1"/>
    <col min="2" max="2" width="9.69921875" style="1" customWidth="1"/>
    <col min="3" max="3" width="10.69921875" style="3" customWidth="1"/>
    <col min="4" max="4" width="16.19921875" style="2" customWidth="1"/>
    <col min="5" max="5" width="12.09765625" style="3" customWidth="1"/>
    <col min="6" max="6" width="14.8984375" style="3" customWidth="1"/>
    <col min="7" max="7" width="12.09765625" style="3" customWidth="1"/>
    <col min="8" max="8" width="14.8984375" style="3" customWidth="1"/>
    <col min="9" max="9" width="14.19921875" style="2" customWidth="1"/>
    <col min="10" max="10" width="4.8984375" style="3" customWidth="1"/>
    <col min="11" max="11" width="6.19921875" style="3" customWidth="1"/>
    <col min="12" max="14" width="4.8984375" style="3" customWidth="1"/>
    <col min="15" max="15" width="7.19921875" style="3" customWidth="1"/>
    <col min="16" max="16" width="10" customWidth="1"/>
    <col min="17" max="17" width="14.3984375" customWidth="1"/>
    <col min="18" max="18" width="13.19921875" customWidth="1"/>
    <col min="19" max="19" width="9.8984375" customWidth="1"/>
    <col min="20" max="20" width="20.296875" customWidth="1"/>
    <col min="21" max="16384" width="9.09765625" style="1"/>
  </cols>
  <sheetData>
    <row r="1" spans="1:20" ht="37.5" customHeight="1">
      <c r="A1" s="72"/>
      <c r="B1" s="73"/>
      <c r="C1" s="73"/>
      <c r="D1" s="76" t="str">
        <f>UPPER("Bill of Materials")</f>
        <v>BILL OF MATERIALS</v>
      </c>
      <c r="E1" s="77"/>
      <c r="F1" s="77"/>
      <c r="G1" s="77"/>
      <c r="H1" s="77"/>
      <c r="I1" s="78"/>
      <c r="J1" s="79" t="s">
        <v>8</v>
      </c>
      <c r="K1" s="68"/>
      <c r="L1" s="68"/>
      <c r="M1" s="68"/>
      <c r="N1" s="69"/>
      <c r="O1" s="13"/>
    </row>
    <row r="2" spans="1:20" ht="37.5" customHeight="1">
      <c r="A2" s="74"/>
      <c r="B2" s="75"/>
      <c r="C2" s="75"/>
      <c r="D2" s="80" t="s">
        <v>408</v>
      </c>
      <c r="E2" s="81"/>
      <c r="F2" s="81"/>
      <c r="G2" s="81"/>
      <c r="H2" s="81"/>
      <c r="I2" s="82"/>
      <c r="J2" s="79" t="s">
        <v>9</v>
      </c>
      <c r="K2" s="68"/>
      <c r="L2" s="68"/>
      <c r="M2" s="68"/>
      <c r="N2" s="69"/>
      <c r="O2" s="13"/>
      <c r="P2" s="31"/>
      <c r="Q2" s="31"/>
      <c r="R2" s="70" t="s">
        <v>470</v>
      </c>
      <c r="S2" s="70"/>
      <c r="T2" s="70"/>
    </row>
    <row r="3" spans="1:20" ht="37.5" customHeight="1">
      <c r="A3" s="64" t="s">
        <v>13</v>
      </c>
      <c r="B3" s="65"/>
      <c r="C3" s="14" t="s">
        <v>16</v>
      </c>
      <c r="D3" s="11" t="s">
        <v>0</v>
      </c>
      <c r="E3" s="14" t="s">
        <v>686</v>
      </c>
      <c r="F3" s="12"/>
      <c r="G3" s="11" t="s">
        <v>6</v>
      </c>
      <c r="H3" s="12"/>
      <c r="I3" s="12"/>
      <c r="J3" s="79" t="s">
        <v>7</v>
      </c>
      <c r="K3" s="68"/>
      <c r="L3" s="68"/>
      <c r="M3" s="68"/>
      <c r="N3" s="68"/>
      <c r="O3" s="69"/>
      <c r="P3" s="20"/>
      <c r="Q3" s="20"/>
      <c r="R3" s="71" t="s">
        <v>591</v>
      </c>
      <c r="S3" s="71"/>
      <c r="T3" s="71"/>
    </row>
    <row r="4" spans="1:20" ht="37.5" customHeight="1">
      <c r="A4" s="64" t="s">
        <v>11</v>
      </c>
      <c r="B4" s="65"/>
      <c r="C4" s="14" t="s">
        <v>408</v>
      </c>
      <c r="D4" s="7" t="s">
        <v>4</v>
      </c>
      <c r="E4" s="15" t="s">
        <v>817</v>
      </c>
      <c r="F4" s="6"/>
      <c r="G4" s="7" t="s">
        <v>5</v>
      </c>
      <c r="H4" s="6"/>
      <c r="I4" s="6"/>
      <c r="J4" s="66" t="s">
        <v>409</v>
      </c>
      <c r="K4" s="67"/>
      <c r="L4" s="67"/>
      <c r="M4" s="68"/>
      <c r="N4" s="68"/>
      <c r="O4" s="69"/>
      <c r="P4" s="21"/>
      <c r="Q4" s="21"/>
      <c r="R4" s="21"/>
      <c r="S4" s="21"/>
      <c r="T4" s="21"/>
    </row>
    <row r="5" spans="1:20" s="8" customFormat="1" ht="33" customHeight="1">
      <c r="A5" s="4" t="s">
        <v>12</v>
      </c>
      <c r="B5" s="4" t="s">
        <v>2</v>
      </c>
      <c r="C5" s="4" t="s">
        <v>18</v>
      </c>
      <c r="D5" s="4" t="s">
        <v>35</v>
      </c>
      <c r="E5" s="4" t="s">
        <v>89</v>
      </c>
      <c r="F5" s="5" t="s">
        <v>148</v>
      </c>
      <c r="G5" s="4" t="s">
        <v>1</v>
      </c>
      <c r="H5" s="5" t="s">
        <v>3</v>
      </c>
      <c r="I5" s="5" t="s">
        <v>269</v>
      </c>
      <c r="J5" s="4" t="s">
        <v>403</v>
      </c>
      <c r="K5" s="4" t="s">
        <v>410</v>
      </c>
      <c r="L5" s="4" t="s">
        <v>411</v>
      </c>
      <c r="M5" s="4" t="s">
        <v>10</v>
      </c>
      <c r="N5" s="4" t="s">
        <v>404</v>
      </c>
      <c r="O5" s="4" t="s">
        <v>14</v>
      </c>
      <c r="P5" s="24" t="s">
        <v>608</v>
      </c>
      <c r="Q5" s="22" t="s">
        <v>609</v>
      </c>
      <c r="R5" s="22" t="s">
        <v>592</v>
      </c>
      <c r="S5" s="23" t="s">
        <v>471</v>
      </c>
      <c r="T5" s="24" t="s">
        <v>472</v>
      </c>
    </row>
    <row r="6" spans="1:20" ht="39.6">
      <c r="A6" s="9">
        <f t="shared" ref="A6:A17" si="0">ROW(A6)-ROW($A$5)</f>
        <v>1</v>
      </c>
      <c r="B6" s="9"/>
      <c r="C6" s="10" t="s">
        <v>22</v>
      </c>
      <c r="D6" s="10" t="s">
        <v>45</v>
      </c>
      <c r="E6" s="10"/>
      <c r="F6" s="10"/>
      <c r="G6" s="10" t="s">
        <v>98</v>
      </c>
      <c r="H6" s="10" t="s">
        <v>412</v>
      </c>
      <c r="I6" s="10" t="s">
        <v>413</v>
      </c>
      <c r="J6" s="10">
        <v>4</v>
      </c>
      <c r="K6" s="10">
        <v>10</v>
      </c>
      <c r="L6" s="10">
        <f>J6*K6</f>
        <v>40</v>
      </c>
      <c r="M6" s="10"/>
      <c r="N6" s="10" t="s">
        <v>406</v>
      </c>
      <c r="O6" s="10"/>
      <c r="P6" s="25">
        <v>50</v>
      </c>
      <c r="Q6" s="25" t="s">
        <v>473</v>
      </c>
      <c r="R6" s="25">
        <v>0.39</v>
      </c>
      <c r="S6" s="25" t="s">
        <v>473</v>
      </c>
      <c r="T6" s="25" t="s">
        <v>473</v>
      </c>
    </row>
    <row r="7" spans="1:20" ht="79.2">
      <c r="A7" s="9">
        <f t="shared" si="0"/>
        <v>2</v>
      </c>
      <c r="B7" s="9"/>
      <c r="C7" s="10" t="s">
        <v>23</v>
      </c>
      <c r="D7" s="10" t="s">
        <v>593</v>
      </c>
      <c r="E7" s="10" t="s">
        <v>144</v>
      </c>
      <c r="F7" s="10" t="s">
        <v>594</v>
      </c>
      <c r="G7" s="10"/>
      <c r="H7" s="10"/>
      <c r="I7" s="10" t="s">
        <v>414</v>
      </c>
      <c r="J7" s="10">
        <v>6</v>
      </c>
      <c r="K7" s="10">
        <v>10</v>
      </c>
      <c r="L7" s="10">
        <f t="shared" ref="L7:L17" si="1">J7*K7</f>
        <v>60</v>
      </c>
      <c r="M7" s="10"/>
      <c r="N7" s="10" t="s">
        <v>406</v>
      </c>
      <c r="O7" s="10"/>
      <c r="P7" s="25" t="s">
        <v>642</v>
      </c>
      <c r="Q7" s="25" t="s">
        <v>639</v>
      </c>
      <c r="R7" s="25">
        <v>3.82</v>
      </c>
      <c r="S7" s="25" t="s">
        <v>474</v>
      </c>
      <c r="T7" s="25" t="s">
        <v>473</v>
      </c>
    </row>
    <row r="8" spans="1:20" ht="92.4">
      <c r="A8" s="9">
        <f t="shared" si="0"/>
        <v>3</v>
      </c>
      <c r="B8" s="9"/>
      <c r="C8" s="10" t="s">
        <v>23</v>
      </c>
      <c r="D8" s="10" t="s">
        <v>415</v>
      </c>
      <c r="E8" s="10" t="s">
        <v>416</v>
      </c>
      <c r="F8" s="10" t="s">
        <v>417</v>
      </c>
      <c r="G8" s="10" t="s">
        <v>416</v>
      </c>
      <c r="H8" s="10" t="s">
        <v>418</v>
      </c>
      <c r="I8" s="10" t="s">
        <v>419</v>
      </c>
      <c r="J8" s="10">
        <v>3</v>
      </c>
      <c r="K8" s="10">
        <v>10</v>
      </c>
      <c r="L8" s="10">
        <f t="shared" si="1"/>
        <v>30</v>
      </c>
      <c r="M8" s="10"/>
      <c r="N8" s="10" t="s">
        <v>406</v>
      </c>
      <c r="O8" s="16"/>
      <c r="P8" s="25" t="s">
        <v>620</v>
      </c>
      <c r="Q8" s="25" t="s">
        <v>643</v>
      </c>
      <c r="R8" s="25">
        <v>8.7899999999999991</v>
      </c>
      <c r="S8" s="25" t="s">
        <v>475</v>
      </c>
      <c r="T8" s="25" t="s">
        <v>473</v>
      </c>
    </row>
    <row r="9" spans="1:20" ht="26.4">
      <c r="A9" s="9">
        <f t="shared" si="0"/>
        <v>4</v>
      </c>
      <c r="B9" s="9"/>
      <c r="C9" s="10" t="s">
        <v>29</v>
      </c>
      <c r="D9" s="10" t="s">
        <v>80</v>
      </c>
      <c r="E9" s="10" t="s">
        <v>123</v>
      </c>
      <c r="F9" s="10" t="s">
        <v>218</v>
      </c>
      <c r="G9" s="10"/>
      <c r="H9" s="10"/>
      <c r="I9" s="10" t="s">
        <v>420</v>
      </c>
      <c r="J9" s="10">
        <v>4</v>
      </c>
      <c r="K9" s="10">
        <v>10</v>
      </c>
      <c r="L9" s="10">
        <f t="shared" si="1"/>
        <v>40</v>
      </c>
      <c r="M9" s="10"/>
      <c r="N9" s="10" t="s">
        <v>406</v>
      </c>
      <c r="O9" s="10"/>
      <c r="P9" s="25" t="s">
        <v>622</v>
      </c>
      <c r="Q9" s="25" t="s">
        <v>644</v>
      </c>
      <c r="R9" s="25">
        <v>2.84</v>
      </c>
      <c r="S9" s="25" t="s">
        <v>476</v>
      </c>
      <c r="T9" s="25" t="s">
        <v>473</v>
      </c>
    </row>
    <row r="10" spans="1:20" ht="79.2">
      <c r="A10" s="9">
        <f t="shared" si="0"/>
        <v>5</v>
      </c>
      <c r="B10" s="9"/>
      <c r="C10" s="10" t="s">
        <v>30</v>
      </c>
      <c r="D10" s="10" t="s">
        <v>595</v>
      </c>
      <c r="E10" s="10" t="s">
        <v>92</v>
      </c>
      <c r="F10" s="10" t="s">
        <v>224</v>
      </c>
      <c r="G10" s="10"/>
      <c r="H10" s="10"/>
      <c r="I10" s="10" t="s">
        <v>421</v>
      </c>
      <c r="J10" s="10">
        <v>4</v>
      </c>
      <c r="K10" s="10">
        <v>10</v>
      </c>
      <c r="L10" s="10">
        <f t="shared" si="1"/>
        <v>40</v>
      </c>
      <c r="M10" s="10"/>
      <c r="N10" s="10" t="s">
        <v>406</v>
      </c>
      <c r="O10" s="10"/>
      <c r="P10" s="25" t="s">
        <v>614</v>
      </c>
      <c r="Q10" s="25" t="s">
        <v>645</v>
      </c>
      <c r="R10" s="25">
        <v>0.04</v>
      </c>
      <c r="S10" s="25" t="s">
        <v>477</v>
      </c>
      <c r="T10" s="25" t="s">
        <v>473</v>
      </c>
    </row>
    <row r="11" spans="1:20" ht="79.2">
      <c r="A11" s="9">
        <f t="shared" si="0"/>
        <v>6</v>
      </c>
      <c r="B11" s="9"/>
      <c r="C11" s="10" t="s">
        <v>30</v>
      </c>
      <c r="D11" s="10" t="s">
        <v>596</v>
      </c>
      <c r="E11" s="10" t="s">
        <v>92</v>
      </c>
      <c r="F11" s="10" t="s">
        <v>240</v>
      </c>
      <c r="G11" s="10"/>
      <c r="H11" s="10"/>
      <c r="I11" s="10" t="s">
        <v>422</v>
      </c>
      <c r="J11" s="10">
        <v>4</v>
      </c>
      <c r="K11" s="10">
        <v>10</v>
      </c>
      <c r="L11" s="10">
        <f t="shared" si="1"/>
        <v>40</v>
      </c>
      <c r="M11" s="10"/>
      <c r="N11" s="10" t="s">
        <v>406</v>
      </c>
      <c r="O11" s="10"/>
      <c r="P11" s="25" t="s">
        <v>614</v>
      </c>
      <c r="Q11" s="25" t="s">
        <v>646</v>
      </c>
      <c r="R11" s="25">
        <v>0.03</v>
      </c>
      <c r="S11" s="25" t="s">
        <v>478</v>
      </c>
      <c r="T11" s="25" t="s">
        <v>473</v>
      </c>
    </row>
    <row r="12" spans="1:20" ht="79.2">
      <c r="A12" s="9">
        <f t="shared" si="0"/>
        <v>7</v>
      </c>
      <c r="B12" s="9"/>
      <c r="C12" s="10" t="s">
        <v>30</v>
      </c>
      <c r="D12" s="10" t="s">
        <v>597</v>
      </c>
      <c r="E12" s="10" t="s">
        <v>92</v>
      </c>
      <c r="F12" s="10" t="s">
        <v>251</v>
      </c>
      <c r="G12" s="10"/>
      <c r="H12" s="10"/>
      <c r="I12" s="10" t="s">
        <v>423</v>
      </c>
      <c r="J12" s="10">
        <v>4</v>
      </c>
      <c r="K12" s="10">
        <v>10</v>
      </c>
      <c r="L12" s="10">
        <f t="shared" si="1"/>
        <v>40</v>
      </c>
      <c r="M12" s="10"/>
      <c r="N12" s="10" t="s">
        <v>406</v>
      </c>
      <c r="O12" s="10"/>
      <c r="P12" s="25" t="s">
        <v>614</v>
      </c>
      <c r="Q12" s="25" t="s">
        <v>646</v>
      </c>
      <c r="R12" s="25">
        <v>0.03</v>
      </c>
      <c r="S12" s="25" t="s">
        <v>479</v>
      </c>
      <c r="T12" s="25" t="s">
        <v>473</v>
      </c>
    </row>
    <row r="13" spans="1:20" ht="26.4">
      <c r="A13" s="9">
        <f t="shared" si="0"/>
        <v>8</v>
      </c>
      <c r="B13" s="9"/>
      <c r="C13" s="10" t="s">
        <v>33</v>
      </c>
      <c r="D13" s="10" t="s">
        <v>598</v>
      </c>
      <c r="E13" s="10" t="s">
        <v>424</v>
      </c>
      <c r="F13" s="10" t="s">
        <v>425</v>
      </c>
      <c r="G13" s="10"/>
      <c r="H13" s="10"/>
      <c r="I13" s="10" t="s">
        <v>426</v>
      </c>
      <c r="J13" s="10">
        <v>4</v>
      </c>
      <c r="K13" s="10">
        <v>10</v>
      </c>
      <c r="L13" s="10">
        <f t="shared" si="1"/>
        <v>40</v>
      </c>
      <c r="M13" s="10"/>
      <c r="N13" s="10" t="s">
        <v>406</v>
      </c>
      <c r="O13" s="10"/>
      <c r="P13" s="25" t="s">
        <v>622</v>
      </c>
      <c r="Q13" s="25" t="s">
        <v>647</v>
      </c>
      <c r="R13" s="25">
        <v>1.1000000000000001</v>
      </c>
      <c r="S13" s="25" t="s">
        <v>480</v>
      </c>
      <c r="T13" s="25" t="s">
        <v>473</v>
      </c>
    </row>
    <row r="14" spans="1:20" ht="26.4">
      <c r="A14" s="9">
        <f t="shared" si="0"/>
        <v>9</v>
      </c>
      <c r="B14" s="9"/>
      <c r="C14" s="10" t="s">
        <v>23</v>
      </c>
      <c r="D14" s="10" t="s">
        <v>427</v>
      </c>
      <c r="E14" s="10" t="s">
        <v>428</v>
      </c>
      <c r="F14" s="16" t="s">
        <v>429</v>
      </c>
      <c r="G14" s="10"/>
      <c r="H14" s="10"/>
      <c r="I14" s="10" t="s">
        <v>430</v>
      </c>
      <c r="J14" s="10">
        <v>1</v>
      </c>
      <c r="K14" s="10">
        <v>10</v>
      </c>
      <c r="L14" s="10">
        <f t="shared" si="1"/>
        <v>10</v>
      </c>
      <c r="M14" s="10"/>
      <c r="N14" s="10" t="s">
        <v>407</v>
      </c>
      <c r="O14" s="10"/>
      <c r="P14" s="25" t="s">
        <v>610</v>
      </c>
      <c r="Q14" s="25" t="s">
        <v>648</v>
      </c>
      <c r="R14" s="25">
        <v>12.34</v>
      </c>
      <c r="S14" s="25" t="s">
        <v>481</v>
      </c>
      <c r="T14" s="25" t="s">
        <v>473</v>
      </c>
    </row>
    <row r="15" spans="1:20" ht="26.4">
      <c r="A15" s="9">
        <f t="shared" si="0"/>
        <v>10</v>
      </c>
      <c r="B15" s="9"/>
      <c r="C15" s="10" t="s">
        <v>23</v>
      </c>
      <c r="D15" s="10" t="s">
        <v>431</v>
      </c>
      <c r="E15" s="10" t="s">
        <v>428</v>
      </c>
      <c r="F15" s="16" t="s">
        <v>432</v>
      </c>
      <c r="G15" s="10"/>
      <c r="H15" s="10"/>
      <c r="I15" s="10" t="s">
        <v>433</v>
      </c>
      <c r="J15" s="10">
        <v>4</v>
      </c>
      <c r="K15" s="10">
        <v>10</v>
      </c>
      <c r="L15" s="10">
        <f t="shared" si="1"/>
        <v>40</v>
      </c>
      <c r="M15" s="10"/>
      <c r="N15" s="10" t="s">
        <v>407</v>
      </c>
      <c r="O15" s="10"/>
      <c r="P15" s="25" t="s">
        <v>622</v>
      </c>
      <c r="Q15" s="25" t="s">
        <v>649</v>
      </c>
      <c r="R15" s="94">
        <v>51.99</v>
      </c>
      <c r="S15" s="25" t="s">
        <v>482</v>
      </c>
      <c r="T15" s="25" t="s">
        <v>473</v>
      </c>
    </row>
    <row r="16" spans="1:20" ht="96.6">
      <c r="A16" s="9">
        <f t="shared" si="0"/>
        <v>11</v>
      </c>
      <c r="B16" s="17"/>
      <c r="C16" s="18" t="s">
        <v>434</v>
      </c>
      <c r="D16" s="19" t="s">
        <v>599</v>
      </c>
      <c r="E16" s="18" t="s">
        <v>435</v>
      </c>
      <c r="F16" s="18" t="s">
        <v>436</v>
      </c>
      <c r="G16" s="18"/>
      <c r="H16" s="18"/>
      <c r="I16" s="19"/>
      <c r="J16" s="18">
        <v>1</v>
      </c>
      <c r="K16" s="10">
        <v>10</v>
      </c>
      <c r="L16" s="10">
        <f t="shared" si="1"/>
        <v>10</v>
      </c>
      <c r="M16" s="18"/>
      <c r="N16" s="18" t="s">
        <v>405</v>
      </c>
      <c r="O16" s="18"/>
      <c r="P16" s="25" t="s">
        <v>473</v>
      </c>
      <c r="Q16" s="25" t="s">
        <v>473</v>
      </c>
      <c r="R16" s="25" t="s">
        <v>473</v>
      </c>
      <c r="S16" s="25" t="s">
        <v>473</v>
      </c>
      <c r="T16" s="25" t="s">
        <v>473</v>
      </c>
    </row>
    <row r="17" spans="1:21" ht="15">
      <c r="A17" s="9">
        <f t="shared" si="0"/>
        <v>12</v>
      </c>
      <c r="B17" s="50"/>
      <c r="C17" s="51" t="s">
        <v>437</v>
      </c>
      <c r="D17" s="52"/>
      <c r="E17" s="51"/>
      <c r="F17" s="51"/>
      <c r="G17" s="51"/>
      <c r="H17" s="51"/>
      <c r="I17" s="52"/>
      <c r="J17" s="51">
        <v>1</v>
      </c>
      <c r="K17" s="44">
        <v>10</v>
      </c>
      <c r="L17" s="44">
        <f t="shared" si="1"/>
        <v>10</v>
      </c>
      <c r="M17" s="51"/>
      <c r="N17" s="51" t="s">
        <v>405</v>
      </c>
      <c r="O17" s="51"/>
      <c r="P17" s="45" t="s">
        <v>473</v>
      </c>
      <c r="Q17" s="45" t="s">
        <v>473</v>
      </c>
      <c r="R17" s="45" t="s">
        <v>473</v>
      </c>
      <c r="S17" s="45" t="s">
        <v>473</v>
      </c>
      <c r="T17" s="45" t="s">
        <v>473</v>
      </c>
    </row>
    <row r="18" spans="1:21">
      <c r="B18" s="48"/>
      <c r="C18" s="46"/>
      <c r="D18" s="49" t="s">
        <v>672</v>
      </c>
      <c r="E18" s="46"/>
      <c r="F18" s="46"/>
      <c r="G18" s="46"/>
      <c r="H18" s="46"/>
      <c r="I18" s="49"/>
      <c r="J18" s="49"/>
      <c r="K18" s="49"/>
      <c r="L18" s="49"/>
      <c r="M18" s="49"/>
      <c r="N18" s="49"/>
      <c r="O18" s="46"/>
      <c r="P18" s="47"/>
      <c r="Q18" s="47"/>
      <c r="R18" s="47">
        <f>SUM(R6:R17)</f>
        <v>81.37</v>
      </c>
      <c r="S18" s="47"/>
      <c r="T18" s="47"/>
      <c r="U18" s="1" t="s">
        <v>674</v>
      </c>
    </row>
    <row r="19" spans="1:21">
      <c r="J19" s="2"/>
      <c r="K19" s="2"/>
      <c r="L19" s="2"/>
      <c r="M19" s="2"/>
      <c r="N19" s="2"/>
    </row>
    <row r="20" spans="1:21">
      <c r="J20" s="2"/>
      <c r="K20" s="2"/>
      <c r="L20" s="2"/>
      <c r="M20" s="2"/>
      <c r="N20" s="2"/>
    </row>
    <row r="21" spans="1:21">
      <c r="J21" s="2"/>
      <c r="K21" s="2"/>
      <c r="L21" s="2"/>
      <c r="M21" s="2"/>
      <c r="N21" s="2"/>
    </row>
    <row r="22" spans="1:21">
      <c r="J22" s="2"/>
      <c r="K22" s="2"/>
      <c r="L22" s="2"/>
      <c r="M22" s="2"/>
      <c r="N22" s="2"/>
    </row>
    <row r="23" spans="1:21">
      <c r="J23" s="2"/>
      <c r="K23" s="2"/>
      <c r="L23" s="2"/>
      <c r="M23" s="2"/>
      <c r="N23" s="2"/>
    </row>
    <row r="24" spans="1:21">
      <c r="J24" s="2"/>
      <c r="K24" s="2"/>
      <c r="L24" s="2"/>
      <c r="M24" s="2"/>
      <c r="N24" s="2"/>
    </row>
    <row r="25" spans="1:21">
      <c r="J25" s="2"/>
      <c r="K25" s="2"/>
      <c r="L25" s="2"/>
      <c r="M25" s="2"/>
      <c r="N25" s="2"/>
    </row>
    <row r="26" spans="1:21">
      <c r="J26" s="2"/>
      <c r="K26" s="2"/>
      <c r="L26" s="2"/>
      <c r="M26" s="2"/>
      <c r="N26" s="2"/>
    </row>
    <row r="27" spans="1:21">
      <c r="J27" s="2"/>
      <c r="K27" s="2"/>
      <c r="L27" s="2"/>
      <c r="M27" s="2"/>
      <c r="N27" s="2"/>
    </row>
    <row r="28" spans="1:21">
      <c r="J28" s="2"/>
      <c r="K28" s="2"/>
      <c r="L28" s="2"/>
      <c r="M28" s="2"/>
      <c r="N28" s="2"/>
    </row>
    <row r="29" spans="1:21">
      <c r="J29" s="2"/>
      <c r="K29" s="2"/>
      <c r="L29" s="2"/>
      <c r="M29" s="2"/>
      <c r="N29" s="2"/>
    </row>
    <row r="30" spans="1:21">
      <c r="J30" s="2"/>
      <c r="K30" s="2"/>
      <c r="L30" s="2"/>
      <c r="M30" s="2"/>
      <c r="N30" s="2"/>
    </row>
    <row r="31" spans="1:21">
      <c r="J31" s="2"/>
      <c r="K31" s="2"/>
      <c r="L31" s="2"/>
      <c r="M31" s="2"/>
      <c r="N31" s="2"/>
    </row>
    <row r="32" spans="1:21">
      <c r="J32" s="2"/>
      <c r="K32" s="2"/>
      <c r="L32" s="2"/>
      <c r="M32" s="2"/>
      <c r="N32" s="2"/>
    </row>
    <row r="33" spans="10:14">
      <c r="J33" s="2"/>
      <c r="K33" s="2"/>
      <c r="L33" s="2"/>
      <c r="M33" s="2"/>
      <c r="N33" s="2"/>
    </row>
    <row r="34" spans="10:14">
      <c r="J34" s="2"/>
      <c r="K34" s="2"/>
      <c r="L34" s="2"/>
      <c r="M34" s="2"/>
      <c r="N34" s="2"/>
    </row>
    <row r="35" spans="10:14">
      <c r="J35" s="2"/>
      <c r="K35" s="2"/>
      <c r="L35" s="2"/>
      <c r="M35" s="2"/>
      <c r="N35" s="2"/>
    </row>
    <row r="36" spans="10:14">
      <c r="J36" s="2"/>
      <c r="K36" s="2"/>
      <c r="L36" s="2"/>
      <c r="M36" s="2"/>
      <c r="N36" s="2"/>
    </row>
    <row r="37" spans="10:14">
      <c r="J37" s="2"/>
      <c r="K37" s="2"/>
      <c r="L37" s="2"/>
      <c r="M37" s="2"/>
      <c r="N37" s="2"/>
    </row>
    <row r="38" spans="10:14">
      <c r="J38" s="2"/>
      <c r="K38" s="2"/>
      <c r="L38" s="2"/>
      <c r="M38" s="2"/>
      <c r="N38" s="2"/>
    </row>
    <row r="39" spans="10:14">
      <c r="J39" s="2"/>
      <c r="K39" s="2"/>
      <c r="L39" s="2"/>
      <c r="M39" s="2"/>
      <c r="N39" s="2"/>
    </row>
    <row r="40" spans="10:14">
      <c r="J40" s="2"/>
      <c r="K40" s="2"/>
      <c r="L40" s="2"/>
      <c r="M40" s="2"/>
      <c r="N40" s="2"/>
    </row>
    <row r="41" spans="10:14">
      <c r="J41" s="2"/>
      <c r="K41" s="2"/>
      <c r="L41" s="2"/>
      <c r="M41" s="2"/>
      <c r="N41" s="2"/>
    </row>
    <row r="42" spans="10:14">
      <c r="J42" s="2"/>
      <c r="K42" s="2"/>
      <c r="L42" s="2"/>
      <c r="M42" s="2"/>
      <c r="N42" s="2"/>
    </row>
    <row r="43" spans="10:14">
      <c r="J43" s="2"/>
      <c r="K43" s="2"/>
      <c r="L43" s="2"/>
      <c r="M43" s="2"/>
      <c r="N43" s="2"/>
    </row>
    <row r="44" spans="10:14">
      <c r="J44" s="2"/>
      <c r="K44" s="2"/>
      <c r="L44" s="2"/>
      <c r="M44" s="2"/>
      <c r="N44" s="2"/>
    </row>
    <row r="45" spans="10:14">
      <c r="J45" s="2"/>
      <c r="K45" s="2"/>
      <c r="L45" s="2"/>
      <c r="M45" s="2"/>
      <c r="N45" s="2"/>
    </row>
    <row r="46" spans="10:14">
      <c r="J46" s="2"/>
      <c r="K46" s="2"/>
      <c r="L46" s="2"/>
      <c r="M46" s="2"/>
      <c r="N46" s="2"/>
    </row>
    <row r="47" spans="10:14">
      <c r="J47" s="2"/>
      <c r="K47" s="2"/>
      <c r="L47" s="2"/>
      <c r="M47" s="2"/>
      <c r="N47" s="2"/>
    </row>
    <row r="48" spans="10:14">
      <c r="J48" s="2"/>
      <c r="K48" s="2"/>
      <c r="L48" s="2"/>
      <c r="M48" s="2"/>
      <c r="N48" s="2"/>
    </row>
    <row r="49" spans="10:14">
      <c r="J49" s="2"/>
      <c r="K49" s="2"/>
      <c r="L49" s="2"/>
      <c r="M49" s="2"/>
      <c r="N49" s="2"/>
    </row>
    <row r="50" spans="10:14">
      <c r="J50" s="2"/>
      <c r="K50" s="2"/>
      <c r="L50" s="2"/>
      <c r="M50" s="2"/>
      <c r="N50" s="2"/>
    </row>
    <row r="51" spans="10:14">
      <c r="J51" s="2"/>
      <c r="K51" s="2"/>
      <c r="L51" s="2"/>
      <c r="M51" s="2"/>
      <c r="N51" s="2"/>
    </row>
    <row r="52" spans="10:14">
      <c r="J52" s="2"/>
      <c r="K52" s="2"/>
      <c r="L52" s="2"/>
      <c r="M52" s="2"/>
      <c r="N52" s="2"/>
    </row>
    <row r="53" spans="10:14">
      <c r="J53" s="2"/>
      <c r="K53" s="2"/>
      <c r="L53" s="2"/>
      <c r="M53" s="2"/>
      <c r="N53" s="2"/>
    </row>
    <row r="54" spans="10:14">
      <c r="J54" s="2"/>
      <c r="K54" s="2"/>
      <c r="L54" s="2"/>
      <c r="M54" s="2"/>
      <c r="N54" s="2"/>
    </row>
    <row r="55" spans="10:14">
      <c r="J55" s="2"/>
      <c r="K55" s="2"/>
      <c r="L55" s="2"/>
      <c r="M55" s="2"/>
      <c r="N55" s="2"/>
    </row>
    <row r="56" spans="10:14">
      <c r="J56" s="2"/>
      <c r="K56" s="2"/>
      <c r="L56" s="2"/>
      <c r="M56" s="2"/>
      <c r="N56" s="2"/>
    </row>
    <row r="57" spans="10:14">
      <c r="J57" s="2"/>
      <c r="K57" s="2"/>
      <c r="L57" s="2"/>
      <c r="M57" s="2"/>
      <c r="N57" s="2"/>
    </row>
    <row r="58" spans="10:14">
      <c r="J58" s="2"/>
      <c r="K58" s="2"/>
      <c r="L58" s="2"/>
      <c r="M58" s="2"/>
      <c r="N58" s="2"/>
    </row>
    <row r="59" spans="10:14">
      <c r="J59" s="2"/>
      <c r="K59" s="2"/>
      <c r="L59" s="2"/>
      <c r="M59" s="2"/>
      <c r="N59" s="2"/>
    </row>
    <row r="60" spans="10:14">
      <c r="J60" s="2"/>
      <c r="K60" s="2"/>
      <c r="L60" s="2"/>
      <c r="M60" s="2"/>
      <c r="N60" s="2"/>
    </row>
    <row r="61" spans="10:14">
      <c r="J61" s="2"/>
      <c r="K61" s="2"/>
      <c r="L61" s="2"/>
      <c r="M61" s="2"/>
      <c r="N61" s="2"/>
    </row>
    <row r="62" spans="10:14">
      <c r="J62" s="2"/>
      <c r="K62" s="2"/>
      <c r="L62" s="2"/>
      <c r="M62" s="2"/>
      <c r="N62" s="2"/>
    </row>
    <row r="63" spans="10:14">
      <c r="J63" s="2"/>
      <c r="K63" s="2"/>
      <c r="L63" s="2"/>
      <c r="M63" s="2"/>
      <c r="N63" s="2"/>
    </row>
    <row r="64" spans="10:14">
      <c r="J64" s="2"/>
      <c r="K64" s="2"/>
      <c r="L64" s="2"/>
      <c r="M64" s="2"/>
      <c r="N64" s="2"/>
    </row>
    <row r="65" spans="10:14">
      <c r="J65" s="2"/>
      <c r="K65" s="2"/>
      <c r="L65" s="2"/>
      <c r="M65" s="2"/>
      <c r="N65" s="2"/>
    </row>
    <row r="66" spans="10:14">
      <c r="J66" s="2"/>
      <c r="K66" s="2"/>
      <c r="L66" s="2"/>
      <c r="M66" s="2"/>
      <c r="N66" s="2"/>
    </row>
    <row r="67" spans="10:14">
      <c r="J67" s="2"/>
      <c r="K67" s="2"/>
      <c r="L67" s="2"/>
      <c r="M67" s="2"/>
      <c r="N67" s="2"/>
    </row>
    <row r="68" spans="10:14">
      <c r="J68" s="2"/>
      <c r="K68" s="2"/>
      <c r="L68" s="2"/>
      <c r="M68" s="2"/>
      <c r="N68" s="2"/>
    </row>
    <row r="69" spans="10:14">
      <c r="J69" s="2"/>
      <c r="K69" s="2"/>
      <c r="L69" s="2"/>
      <c r="M69" s="2"/>
      <c r="N69" s="2"/>
    </row>
    <row r="70" spans="10:14">
      <c r="J70" s="2"/>
      <c r="K70" s="2"/>
      <c r="L70" s="2"/>
      <c r="M70" s="2"/>
      <c r="N70" s="2"/>
    </row>
    <row r="71" spans="10:14">
      <c r="J71" s="2"/>
      <c r="K71" s="2"/>
      <c r="L71" s="2"/>
      <c r="M71" s="2"/>
      <c r="N71" s="2"/>
    </row>
    <row r="72" spans="10:14">
      <c r="J72" s="2"/>
      <c r="K72" s="2"/>
      <c r="L72" s="2"/>
      <c r="M72" s="2"/>
      <c r="N72" s="2"/>
    </row>
    <row r="73" spans="10:14">
      <c r="J73" s="2"/>
      <c r="K73" s="2"/>
      <c r="L73" s="2"/>
      <c r="M73" s="2"/>
      <c r="N73" s="2"/>
    </row>
    <row r="74" spans="10:14">
      <c r="J74" s="2"/>
      <c r="K74" s="2"/>
      <c r="L74" s="2"/>
      <c r="M74" s="2"/>
      <c r="N74" s="2"/>
    </row>
    <row r="75" spans="10:14">
      <c r="J75" s="2"/>
      <c r="K75" s="2"/>
      <c r="L75" s="2"/>
      <c r="M75" s="2"/>
      <c r="N75" s="2"/>
    </row>
    <row r="76" spans="10:14">
      <c r="J76" s="2"/>
      <c r="K76" s="2"/>
      <c r="L76" s="2"/>
      <c r="M76" s="2"/>
      <c r="N76" s="2"/>
    </row>
    <row r="77" spans="10:14">
      <c r="J77" s="2"/>
      <c r="K77" s="2"/>
      <c r="L77" s="2"/>
      <c r="M77" s="2"/>
      <c r="N77" s="2"/>
    </row>
    <row r="78" spans="10:14">
      <c r="J78" s="2"/>
      <c r="K78" s="2"/>
      <c r="L78" s="2"/>
      <c r="M78" s="2"/>
      <c r="N78" s="2"/>
    </row>
    <row r="79" spans="10:14">
      <c r="J79" s="2"/>
      <c r="K79" s="2"/>
      <c r="L79" s="2"/>
      <c r="M79" s="2"/>
      <c r="N79" s="2"/>
    </row>
    <row r="80" spans="10:14">
      <c r="J80" s="2"/>
      <c r="K80" s="2"/>
      <c r="L80" s="2"/>
      <c r="M80" s="2"/>
      <c r="N80" s="2"/>
    </row>
    <row r="81" spans="10:14">
      <c r="J81" s="2"/>
      <c r="K81" s="2"/>
      <c r="L81" s="2"/>
      <c r="M81" s="2"/>
      <c r="N81" s="2"/>
    </row>
    <row r="82" spans="10:14">
      <c r="J82" s="2"/>
      <c r="K82" s="2"/>
      <c r="L82" s="2"/>
      <c r="M82" s="2"/>
      <c r="N82" s="2"/>
    </row>
    <row r="83" spans="10:14">
      <c r="J83" s="2"/>
      <c r="K83" s="2"/>
      <c r="L83" s="2"/>
      <c r="M83" s="2"/>
      <c r="N83" s="2"/>
    </row>
    <row r="84" spans="10:14">
      <c r="J84" s="2"/>
      <c r="K84" s="2"/>
      <c r="L84" s="2"/>
      <c r="M84" s="2"/>
      <c r="N84" s="2"/>
    </row>
    <row r="85" spans="10:14">
      <c r="J85" s="2"/>
      <c r="K85" s="2"/>
      <c r="L85" s="2"/>
      <c r="M85" s="2"/>
      <c r="N85" s="2"/>
    </row>
    <row r="86" spans="10:14">
      <c r="J86" s="2"/>
      <c r="K86" s="2"/>
      <c r="L86" s="2"/>
      <c r="M86" s="2"/>
      <c r="N86" s="2"/>
    </row>
    <row r="87" spans="10:14">
      <c r="J87" s="2"/>
      <c r="K87" s="2"/>
      <c r="L87" s="2"/>
      <c r="M87" s="2"/>
      <c r="N87" s="2"/>
    </row>
    <row r="88" spans="10:14">
      <c r="J88" s="2"/>
      <c r="K88" s="2"/>
      <c r="L88" s="2"/>
      <c r="M88" s="2"/>
      <c r="N88" s="2"/>
    </row>
    <row r="89" spans="10:14">
      <c r="J89" s="2"/>
      <c r="K89" s="2"/>
      <c r="L89" s="2"/>
      <c r="M89" s="2"/>
      <c r="N89" s="2"/>
    </row>
    <row r="90" spans="10:14">
      <c r="J90" s="2"/>
      <c r="K90" s="2"/>
      <c r="L90" s="2"/>
      <c r="M90" s="2"/>
      <c r="N90" s="2"/>
    </row>
    <row r="91" spans="10:14">
      <c r="J91" s="2"/>
      <c r="K91" s="2"/>
      <c r="L91" s="2"/>
      <c r="M91" s="2"/>
      <c r="N91" s="2"/>
    </row>
    <row r="92" spans="10:14">
      <c r="J92" s="2"/>
      <c r="K92" s="2"/>
      <c r="L92" s="2"/>
      <c r="M92" s="2"/>
      <c r="N92" s="2"/>
    </row>
    <row r="93" spans="10:14">
      <c r="J93" s="2"/>
      <c r="K93" s="2"/>
      <c r="L93" s="2"/>
      <c r="M93" s="2"/>
      <c r="N93" s="2"/>
    </row>
    <row r="94" spans="10:14">
      <c r="J94" s="2"/>
      <c r="K94" s="2"/>
      <c r="L94" s="2"/>
      <c r="M94" s="2"/>
      <c r="N94" s="2"/>
    </row>
    <row r="95" spans="10:14">
      <c r="J95" s="2"/>
      <c r="K95" s="2"/>
      <c r="L95" s="2"/>
      <c r="M95" s="2"/>
      <c r="N95" s="2"/>
    </row>
    <row r="96" spans="10:14">
      <c r="J96" s="2"/>
      <c r="K96" s="2"/>
      <c r="L96" s="2"/>
      <c r="M96" s="2"/>
      <c r="N96" s="2"/>
    </row>
    <row r="97" spans="10:14">
      <c r="J97" s="2"/>
      <c r="K97" s="2"/>
      <c r="L97" s="2"/>
      <c r="M97" s="2"/>
      <c r="N97" s="2"/>
    </row>
    <row r="98" spans="10:14">
      <c r="J98" s="2"/>
      <c r="K98" s="2"/>
      <c r="L98" s="2"/>
      <c r="M98" s="2"/>
      <c r="N98" s="2"/>
    </row>
    <row r="99" spans="10:14">
      <c r="J99" s="2"/>
      <c r="K99" s="2"/>
      <c r="L99" s="2"/>
      <c r="M99" s="2"/>
      <c r="N99" s="2"/>
    </row>
    <row r="100" spans="10:14">
      <c r="J100" s="2"/>
      <c r="K100" s="2"/>
      <c r="L100" s="2"/>
      <c r="M100" s="2"/>
      <c r="N100" s="2"/>
    </row>
    <row r="101" spans="10:14">
      <c r="J101" s="2"/>
      <c r="K101" s="2"/>
      <c r="L101" s="2"/>
      <c r="M101" s="2"/>
      <c r="N101" s="2"/>
    </row>
    <row r="102" spans="10:14">
      <c r="J102" s="2"/>
      <c r="K102" s="2"/>
      <c r="L102" s="2"/>
      <c r="M102" s="2"/>
      <c r="N102" s="2"/>
    </row>
    <row r="103" spans="10:14">
      <c r="J103" s="2"/>
      <c r="K103" s="2"/>
      <c r="L103" s="2"/>
      <c r="M103" s="2"/>
      <c r="N103" s="2"/>
    </row>
    <row r="104" spans="10:14">
      <c r="J104" s="2"/>
      <c r="K104" s="2"/>
      <c r="L104" s="2"/>
      <c r="M104" s="2"/>
      <c r="N104" s="2"/>
    </row>
    <row r="105" spans="10:14">
      <c r="J105" s="2"/>
      <c r="K105" s="2"/>
      <c r="L105" s="2"/>
      <c r="M105" s="2"/>
      <c r="N105" s="2"/>
    </row>
    <row r="106" spans="10:14">
      <c r="J106" s="2"/>
      <c r="K106" s="2"/>
      <c r="L106" s="2"/>
      <c r="M106" s="2"/>
      <c r="N106" s="2"/>
    </row>
    <row r="107" spans="10:14">
      <c r="J107" s="2"/>
      <c r="K107" s="2"/>
      <c r="L107" s="2"/>
      <c r="M107" s="2"/>
      <c r="N107" s="2"/>
    </row>
    <row r="108" spans="10:14">
      <c r="J108" s="2"/>
      <c r="K108" s="2"/>
      <c r="L108" s="2"/>
      <c r="M108" s="2"/>
      <c r="N108" s="2"/>
    </row>
    <row r="109" spans="10:14">
      <c r="J109" s="2"/>
      <c r="K109" s="2"/>
      <c r="L109" s="2"/>
      <c r="M109" s="2"/>
      <c r="N109" s="2"/>
    </row>
    <row r="110" spans="10:14">
      <c r="J110" s="2"/>
      <c r="K110" s="2"/>
      <c r="L110" s="2"/>
      <c r="M110" s="2"/>
      <c r="N110" s="2"/>
    </row>
    <row r="111" spans="10:14">
      <c r="J111" s="2"/>
      <c r="K111" s="2"/>
      <c r="L111" s="2"/>
      <c r="M111" s="2"/>
      <c r="N111" s="2"/>
    </row>
    <row r="112" spans="10:14">
      <c r="J112" s="2"/>
      <c r="K112" s="2"/>
      <c r="L112" s="2"/>
      <c r="M112" s="2"/>
      <c r="N112" s="2"/>
    </row>
    <row r="113" spans="10:14">
      <c r="J113" s="2"/>
      <c r="K113" s="2"/>
      <c r="L113" s="2"/>
      <c r="M113" s="2"/>
      <c r="N113" s="2"/>
    </row>
    <row r="114" spans="10:14">
      <c r="J114" s="2"/>
      <c r="K114" s="2"/>
      <c r="L114" s="2"/>
      <c r="M114" s="2"/>
      <c r="N114" s="2"/>
    </row>
    <row r="115" spans="10:14">
      <c r="J115" s="2"/>
      <c r="K115" s="2"/>
      <c r="L115" s="2"/>
      <c r="M115" s="2"/>
      <c r="N115" s="2"/>
    </row>
    <row r="116" spans="10:14">
      <c r="J116" s="2"/>
      <c r="K116" s="2"/>
      <c r="L116" s="2"/>
      <c r="M116" s="2"/>
      <c r="N116" s="2"/>
    </row>
    <row r="117" spans="10:14">
      <c r="J117" s="2"/>
      <c r="K117" s="2"/>
      <c r="L117" s="2"/>
      <c r="M117" s="2"/>
      <c r="N117" s="2"/>
    </row>
    <row r="118" spans="10:14">
      <c r="J118" s="2"/>
      <c r="K118" s="2"/>
      <c r="L118" s="2"/>
      <c r="M118" s="2"/>
      <c r="N118" s="2"/>
    </row>
    <row r="119" spans="10:14">
      <c r="J119" s="2"/>
      <c r="K119" s="2"/>
      <c r="L119" s="2"/>
      <c r="M119" s="2"/>
      <c r="N119" s="2"/>
    </row>
    <row r="120" spans="10:14">
      <c r="J120" s="2"/>
      <c r="K120" s="2"/>
      <c r="L120" s="2"/>
      <c r="M120" s="2"/>
      <c r="N120" s="2"/>
    </row>
    <row r="121" spans="10:14">
      <c r="J121" s="2"/>
      <c r="K121" s="2"/>
      <c r="L121" s="2"/>
      <c r="M121" s="2"/>
      <c r="N121" s="2"/>
    </row>
    <row r="122" spans="10:14">
      <c r="J122" s="2"/>
      <c r="K122" s="2"/>
      <c r="L122" s="2"/>
      <c r="M122" s="2"/>
      <c r="N122" s="2"/>
    </row>
    <row r="123" spans="10:14">
      <c r="J123" s="2"/>
      <c r="K123" s="2"/>
      <c r="L123" s="2"/>
      <c r="M123" s="2"/>
      <c r="N123" s="2"/>
    </row>
    <row r="124" spans="10:14">
      <c r="J124" s="2"/>
      <c r="K124" s="2"/>
      <c r="L124" s="2"/>
      <c r="M124" s="2"/>
      <c r="N124" s="2"/>
    </row>
    <row r="125" spans="10:14">
      <c r="J125" s="2"/>
      <c r="K125" s="2"/>
      <c r="L125" s="2"/>
      <c r="M125" s="2"/>
      <c r="N125" s="2"/>
    </row>
    <row r="126" spans="10:14">
      <c r="J126" s="2"/>
      <c r="K126" s="2"/>
      <c r="L126" s="2"/>
      <c r="M126" s="2"/>
      <c r="N126" s="2"/>
    </row>
    <row r="127" spans="10:14">
      <c r="J127" s="2"/>
      <c r="K127" s="2"/>
      <c r="L127" s="2"/>
      <c r="M127" s="2"/>
      <c r="N127" s="2"/>
    </row>
    <row r="128" spans="10:14">
      <c r="J128" s="2"/>
      <c r="K128" s="2"/>
      <c r="L128" s="2"/>
      <c r="M128" s="2"/>
      <c r="N128" s="2"/>
    </row>
    <row r="129" spans="10:14">
      <c r="J129" s="2"/>
      <c r="K129" s="2"/>
      <c r="L129" s="2"/>
      <c r="M129" s="2"/>
      <c r="N129" s="2"/>
    </row>
    <row r="130" spans="10:14">
      <c r="J130" s="2"/>
      <c r="K130" s="2"/>
      <c r="L130" s="2"/>
      <c r="M130" s="2"/>
      <c r="N130" s="2"/>
    </row>
    <row r="131" spans="10:14">
      <c r="J131" s="2"/>
      <c r="K131" s="2"/>
      <c r="L131" s="2"/>
      <c r="M131" s="2"/>
      <c r="N131" s="2"/>
    </row>
    <row r="132" spans="10:14">
      <c r="J132" s="2"/>
      <c r="K132" s="2"/>
      <c r="L132" s="2"/>
      <c r="M132" s="2"/>
      <c r="N132" s="2"/>
    </row>
    <row r="133" spans="10:14">
      <c r="J133" s="2"/>
      <c r="K133" s="2"/>
      <c r="L133" s="2"/>
      <c r="M133" s="2"/>
      <c r="N133" s="2"/>
    </row>
    <row r="134" spans="10:14">
      <c r="J134" s="2"/>
      <c r="K134" s="2"/>
      <c r="L134" s="2"/>
      <c r="M134" s="2"/>
      <c r="N134" s="2"/>
    </row>
    <row r="135" spans="10:14">
      <c r="J135" s="2"/>
      <c r="K135" s="2"/>
      <c r="L135" s="2"/>
      <c r="M135" s="2"/>
      <c r="N135" s="2"/>
    </row>
    <row r="136" spans="10:14">
      <c r="J136" s="2"/>
      <c r="K136" s="2"/>
      <c r="L136" s="2"/>
      <c r="M136" s="2"/>
      <c r="N136" s="2"/>
    </row>
    <row r="137" spans="10:14">
      <c r="J137" s="2"/>
      <c r="K137" s="2"/>
      <c r="L137" s="2"/>
      <c r="M137" s="2"/>
      <c r="N137" s="2"/>
    </row>
    <row r="138" spans="10:14">
      <c r="J138" s="2"/>
      <c r="K138" s="2"/>
      <c r="L138" s="2"/>
      <c r="M138" s="2"/>
      <c r="N138" s="2"/>
    </row>
    <row r="139" spans="10:14">
      <c r="J139" s="2"/>
      <c r="K139" s="2"/>
      <c r="L139" s="2"/>
      <c r="M139" s="2"/>
      <c r="N139" s="2"/>
    </row>
    <row r="140" spans="10:14">
      <c r="J140" s="2"/>
      <c r="K140" s="2"/>
      <c r="L140" s="2"/>
      <c r="M140" s="2"/>
      <c r="N140" s="2"/>
    </row>
    <row r="141" spans="10:14">
      <c r="J141" s="2"/>
      <c r="K141" s="2"/>
      <c r="L141" s="2"/>
      <c r="M141" s="2"/>
      <c r="N141" s="2"/>
    </row>
    <row r="142" spans="10:14">
      <c r="J142" s="2"/>
      <c r="K142" s="2"/>
      <c r="L142" s="2"/>
      <c r="M142" s="2"/>
      <c r="N142" s="2"/>
    </row>
    <row r="143" spans="10:14">
      <c r="J143" s="2"/>
      <c r="K143" s="2"/>
      <c r="L143" s="2"/>
      <c r="M143" s="2"/>
      <c r="N143" s="2"/>
    </row>
    <row r="144" spans="10:14">
      <c r="J144" s="2"/>
      <c r="K144" s="2"/>
      <c r="L144" s="2"/>
      <c r="M144" s="2"/>
      <c r="N144" s="2"/>
    </row>
    <row r="145" spans="10:14">
      <c r="J145" s="2"/>
      <c r="K145" s="2"/>
      <c r="L145" s="2"/>
      <c r="M145" s="2"/>
      <c r="N145" s="2"/>
    </row>
    <row r="146" spans="10:14">
      <c r="J146" s="2"/>
      <c r="K146" s="2"/>
      <c r="L146" s="2"/>
      <c r="M146" s="2"/>
      <c r="N146" s="2"/>
    </row>
    <row r="147" spans="10:14">
      <c r="J147" s="2"/>
      <c r="K147" s="2"/>
      <c r="L147" s="2"/>
      <c r="M147" s="2"/>
      <c r="N147" s="2"/>
    </row>
    <row r="148" spans="10:14">
      <c r="J148" s="2"/>
      <c r="K148" s="2"/>
      <c r="L148" s="2"/>
      <c r="M148" s="2"/>
      <c r="N148" s="2"/>
    </row>
    <row r="149" spans="10:14">
      <c r="J149" s="2"/>
      <c r="K149" s="2"/>
      <c r="L149" s="2"/>
      <c r="M149" s="2"/>
      <c r="N149" s="2"/>
    </row>
    <row r="150" spans="10:14">
      <c r="J150" s="2"/>
      <c r="K150" s="2"/>
      <c r="L150" s="2"/>
      <c r="M150" s="2"/>
      <c r="N150" s="2"/>
    </row>
    <row r="151" spans="10:14">
      <c r="J151" s="2"/>
      <c r="K151" s="2"/>
      <c r="L151" s="2"/>
      <c r="M151" s="2"/>
      <c r="N151" s="2"/>
    </row>
    <row r="152" spans="10:14">
      <c r="J152" s="2"/>
      <c r="K152" s="2"/>
      <c r="L152" s="2"/>
      <c r="M152" s="2"/>
      <c r="N152" s="2"/>
    </row>
    <row r="153" spans="10:14">
      <c r="J153" s="2"/>
      <c r="K153" s="2"/>
      <c r="L153" s="2"/>
      <c r="M153" s="2"/>
      <c r="N153" s="2"/>
    </row>
    <row r="154" spans="10:14">
      <c r="J154" s="2"/>
      <c r="K154" s="2"/>
      <c r="L154" s="2"/>
      <c r="M154" s="2"/>
      <c r="N154" s="2"/>
    </row>
    <row r="155" spans="10:14">
      <c r="J155" s="2"/>
      <c r="K155" s="2"/>
      <c r="L155" s="2"/>
      <c r="M155" s="2"/>
      <c r="N155" s="2"/>
    </row>
    <row r="156" spans="10:14">
      <c r="J156" s="2"/>
      <c r="K156" s="2"/>
      <c r="L156" s="2"/>
      <c r="M156" s="2"/>
      <c r="N156" s="2"/>
    </row>
    <row r="157" spans="10:14">
      <c r="J157" s="2"/>
      <c r="K157" s="2"/>
      <c r="L157" s="2"/>
      <c r="M157" s="2"/>
      <c r="N157" s="2"/>
    </row>
  </sheetData>
  <sheetProtection formatCells="0" sort="0" autoFilter="0"/>
  <autoFilter ref="A5:O17" xr:uid="{00000000-0009-0000-0000-000000000000}">
    <sortState xmlns:xlrd2="http://schemas.microsoft.com/office/spreadsheetml/2017/richdata2" ref="A6:O16">
      <sortCondition ref="O5"/>
    </sortState>
  </autoFilter>
  <mergeCells count="11">
    <mergeCell ref="A4:B4"/>
    <mergeCell ref="J4:O4"/>
    <mergeCell ref="R2:T2"/>
    <mergeCell ref="R3:T3"/>
    <mergeCell ref="A1:C2"/>
    <mergeCell ref="D1:I1"/>
    <mergeCell ref="J1:N1"/>
    <mergeCell ref="D2:I2"/>
    <mergeCell ref="J2:N2"/>
    <mergeCell ref="A3:B3"/>
    <mergeCell ref="J3:O3"/>
  </mergeCells>
  <conditionalFormatting sqref="D3:D5">
    <cfRule type="duplicateValues" dxfId="31" priority="16"/>
  </conditionalFormatting>
  <conditionalFormatting sqref="D8:D9">
    <cfRule type="duplicateValues" dxfId="30" priority="8"/>
    <cfRule type="duplicateValues" dxfId="29" priority="9"/>
  </conditionalFormatting>
  <conditionalFormatting sqref="D10:D11">
    <cfRule type="duplicateValues" dxfId="28" priority="6"/>
    <cfRule type="duplicateValues" dxfId="27" priority="7"/>
  </conditionalFormatting>
  <conditionalFormatting sqref="D12:D13">
    <cfRule type="duplicateValues" dxfId="26" priority="4"/>
    <cfRule type="duplicateValues" dxfId="25" priority="5"/>
  </conditionalFormatting>
  <conditionalFormatting sqref="D14:D15">
    <cfRule type="duplicateValues" dxfId="24" priority="18"/>
    <cfRule type="duplicateValues" dxfId="23" priority="19"/>
  </conditionalFormatting>
  <conditionalFormatting sqref="D16:D1048576 D1:D5 D7">
    <cfRule type="duplicateValues" dxfId="22" priority="10"/>
    <cfRule type="duplicateValues" dxfId="21" priority="17"/>
  </conditionalFormatting>
  <conditionalFormatting sqref="F3:F4">
    <cfRule type="duplicateValues" dxfId="20" priority="14"/>
  </conditionalFormatting>
  <conditionalFormatting sqref="F5">
    <cfRule type="duplicateValues" dxfId="19" priority="15"/>
  </conditionalFormatting>
  <conditionalFormatting sqref="H3:H4">
    <cfRule type="duplicateValues" dxfId="18" priority="12"/>
  </conditionalFormatting>
  <conditionalFormatting sqref="H5">
    <cfRule type="duplicateValues" dxfId="17" priority="13"/>
  </conditionalFormatting>
  <conditionalFormatting sqref="D6">
    <cfRule type="duplicateValues" dxfId="16" priority="2"/>
    <cfRule type="duplicateValues" dxfId="15" priority="3"/>
  </conditionalFormatting>
  <conditionalFormatting sqref="E4">
    <cfRule type="duplicateValues" dxfId="14" priority="1"/>
  </conditionalFormatting>
  <hyperlinks>
    <hyperlink ref="R3:T3" r:id="rId1" display="Website：https://www.lcsc.com/bom" xr:uid="{BE7BCAEC-2C9D-45CD-B28B-5638398AE057}"/>
  </hyperlinks>
  <pageMargins left="0.59055118110236227" right="0.39370078740157483" top="0.78740157480314965" bottom="0.39370078740157483" header="0" footer="0.19685039370078741"/>
  <pageSetup paperSize="9" scale="84" fitToWidth="0" orientation="landscape" r:id="rId2"/>
  <headerFooter>
    <oddFooter>&amp;C&amp;"Times New Roman,Regular"&amp;P/&amp;N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524C5-7747-45B3-A2B6-EFC83AA23691}">
  <sheetPr>
    <pageSetUpPr fitToPage="1"/>
  </sheetPr>
  <dimension ref="A1:T145"/>
  <sheetViews>
    <sheetView showWhiteSpace="0" topLeftCell="A15" zoomScale="70" zoomScaleNormal="70" workbookViewId="0">
      <selection activeCell="D16" sqref="D16"/>
    </sheetView>
  </sheetViews>
  <sheetFormatPr defaultColWidth="9.09765625" defaultRowHeight="13.8"/>
  <cols>
    <col min="1" max="1" width="5.19921875" style="1" customWidth="1"/>
    <col min="2" max="2" width="9.69921875" style="1" customWidth="1"/>
    <col min="3" max="3" width="10.69921875" style="3" customWidth="1"/>
    <col min="4" max="4" width="16.19921875" style="2" customWidth="1"/>
    <col min="5" max="5" width="12.09765625" style="3" customWidth="1"/>
    <col min="6" max="6" width="14.8984375" style="3" customWidth="1"/>
    <col min="7" max="7" width="12.09765625" style="3" customWidth="1"/>
    <col min="8" max="8" width="14.8984375" style="3" customWidth="1"/>
    <col min="9" max="9" width="14.19921875" style="2" customWidth="1"/>
    <col min="10" max="10" width="4.8984375" style="3" customWidth="1"/>
    <col min="11" max="11" width="6.19921875" style="3" customWidth="1"/>
    <col min="12" max="14" width="4.8984375" style="3" customWidth="1"/>
    <col min="15" max="15" width="7.19921875" style="3" customWidth="1"/>
    <col min="16" max="16" width="10" customWidth="1"/>
    <col min="17" max="17" width="14.3984375" customWidth="1"/>
    <col min="18" max="18" width="17.09765625" style="30" customWidth="1"/>
    <col min="19" max="19" width="21.09765625" style="2" customWidth="1"/>
    <col min="20" max="16384" width="9.09765625" style="1"/>
  </cols>
  <sheetData>
    <row r="1" spans="1:20" ht="37.5" customHeight="1">
      <c r="A1" s="72"/>
      <c r="B1" s="73"/>
      <c r="C1" s="73"/>
      <c r="D1" s="76" t="str">
        <f>UPPER("Bill of Materials")</f>
        <v>BILL OF MATERIALS</v>
      </c>
      <c r="E1" s="77"/>
      <c r="F1" s="77"/>
      <c r="G1" s="77"/>
      <c r="H1" s="77"/>
      <c r="I1" s="78"/>
      <c r="J1" s="79" t="s">
        <v>8</v>
      </c>
      <c r="K1" s="68"/>
      <c r="L1" s="68"/>
      <c r="M1" s="68"/>
      <c r="N1" s="69"/>
      <c r="O1" s="13"/>
      <c r="R1" s="27"/>
      <c r="S1" s="37"/>
    </row>
    <row r="2" spans="1:20" ht="37.5" customHeight="1">
      <c r="A2" s="74"/>
      <c r="B2" s="75"/>
      <c r="C2" s="75"/>
      <c r="D2" s="80" t="s">
        <v>438</v>
      </c>
      <c r="E2" s="81"/>
      <c r="F2" s="81"/>
      <c r="G2" s="81"/>
      <c r="H2" s="81"/>
      <c r="I2" s="82"/>
      <c r="J2" s="79" t="s">
        <v>9</v>
      </c>
      <c r="K2" s="68"/>
      <c r="L2" s="68"/>
      <c r="M2" s="68"/>
      <c r="N2" s="69"/>
      <c r="O2" s="13"/>
      <c r="P2" s="83" t="s">
        <v>654</v>
      </c>
      <c r="Q2" s="84"/>
      <c r="R2" s="84"/>
      <c r="S2" s="85"/>
    </row>
    <row r="3" spans="1:20" ht="37.5" customHeight="1">
      <c r="A3" s="64" t="s">
        <v>13</v>
      </c>
      <c r="B3" s="65"/>
      <c r="C3" s="14" t="s">
        <v>16</v>
      </c>
      <c r="D3" s="11" t="s">
        <v>0</v>
      </c>
      <c r="E3" s="14" t="s">
        <v>686</v>
      </c>
      <c r="F3" s="12"/>
      <c r="G3" s="11" t="s">
        <v>6</v>
      </c>
      <c r="H3" s="12"/>
      <c r="I3" s="12"/>
      <c r="J3" s="79" t="s">
        <v>7</v>
      </c>
      <c r="K3" s="68"/>
      <c r="L3" s="68"/>
      <c r="M3" s="68"/>
      <c r="N3" s="68"/>
      <c r="O3" s="69"/>
      <c r="P3" s="20"/>
      <c r="Q3" s="20"/>
      <c r="R3" s="28"/>
      <c r="S3" s="26"/>
    </row>
    <row r="4" spans="1:20" ht="37.5" customHeight="1">
      <c r="A4" s="64" t="s">
        <v>11</v>
      </c>
      <c r="B4" s="65"/>
      <c r="C4" s="14" t="s">
        <v>439</v>
      </c>
      <c r="D4" s="7" t="s">
        <v>4</v>
      </c>
      <c r="E4" s="15" t="s">
        <v>817</v>
      </c>
      <c r="F4" s="6"/>
      <c r="G4" s="7" t="s">
        <v>5</v>
      </c>
      <c r="H4" s="6"/>
      <c r="I4" s="6"/>
      <c r="J4" s="66" t="s">
        <v>409</v>
      </c>
      <c r="K4" s="67"/>
      <c r="L4" s="67"/>
      <c r="M4" s="68"/>
      <c r="N4" s="68"/>
      <c r="O4" s="69"/>
      <c r="P4" s="32"/>
      <c r="Q4" s="32"/>
      <c r="R4" s="33"/>
      <c r="S4" s="38"/>
    </row>
    <row r="5" spans="1:20" s="8" customFormat="1" ht="33" customHeight="1">
      <c r="A5" s="4" t="s">
        <v>12</v>
      </c>
      <c r="B5" s="4" t="s">
        <v>2</v>
      </c>
      <c r="C5" s="4" t="s">
        <v>18</v>
      </c>
      <c r="D5" s="4" t="s">
        <v>35</v>
      </c>
      <c r="E5" s="4" t="s">
        <v>89</v>
      </c>
      <c r="F5" s="5" t="s">
        <v>148</v>
      </c>
      <c r="G5" s="4" t="s">
        <v>1</v>
      </c>
      <c r="H5" s="5" t="s">
        <v>3</v>
      </c>
      <c r="I5" s="5" t="s">
        <v>269</v>
      </c>
      <c r="J5" s="4" t="s">
        <v>440</v>
      </c>
      <c r="K5" s="4" t="s">
        <v>410</v>
      </c>
      <c r="L5" s="4" t="s">
        <v>411</v>
      </c>
      <c r="M5" s="4" t="s">
        <v>10</v>
      </c>
      <c r="N5" s="4" t="s">
        <v>404</v>
      </c>
      <c r="O5" s="4" t="s">
        <v>14</v>
      </c>
      <c r="P5" s="34" t="s">
        <v>608</v>
      </c>
      <c r="Q5" s="35" t="s">
        <v>660</v>
      </c>
      <c r="R5" s="36" t="s">
        <v>659</v>
      </c>
      <c r="S5" s="39" t="s">
        <v>655</v>
      </c>
    </row>
    <row r="6" spans="1:20" ht="409.6">
      <c r="A6" s="9">
        <f t="shared" ref="A6:A15" si="0">ROW(A6)-ROW($A$5)</f>
        <v>1</v>
      </c>
      <c r="B6" s="9"/>
      <c r="C6" s="10" t="s">
        <v>442</v>
      </c>
      <c r="D6" s="10" t="s">
        <v>443</v>
      </c>
      <c r="E6" s="10" t="s">
        <v>444</v>
      </c>
      <c r="F6" s="10"/>
      <c r="G6" s="10"/>
      <c r="H6" s="10"/>
      <c r="I6" s="10"/>
      <c r="J6" s="10">
        <v>1</v>
      </c>
      <c r="K6" s="10">
        <v>10</v>
      </c>
      <c r="L6" s="10">
        <f t="shared" ref="L6:L15" si="1">J6*K6</f>
        <v>10</v>
      </c>
      <c r="M6" s="10"/>
      <c r="N6" s="10" t="s">
        <v>405</v>
      </c>
      <c r="O6" s="10"/>
      <c r="P6" s="25">
        <v>10</v>
      </c>
      <c r="Q6" s="42">
        <v>50000</v>
      </c>
      <c r="R6" s="42">
        <f>Q6*P6</f>
        <v>500000</v>
      </c>
      <c r="S6" s="41" t="s">
        <v>662</v>
      </c>
    </row>
    <row r="7" spans="1:20" ht="30">
      <c r="A7" s="9">
        <f t="shared" si="0"/>
        <v>2</v>
      </c>
      <c r="B7" s="9"/>
      <c r="C7" s="10" t="s">
        <v>445</v>
      </c>
      <c r="D7" s="10" t="s">
        <v>446</v>
      </c>
      <c r="E7" s="10" t="s">
        <v>447</v>
      </c>
      <c r="F7" s="10" t="s">
        <v>448</v>
      </c>
      <c r="G7" s="10"/>
      <c r="H7" s="10"/>
      <c r="I7" s="10"/>
      <c r="J7" s="10">
        <v>1</v>
      </c>
      <c r="K7" s="10">
        <v>10</v>
      </c>
      <c r="L7" s="10">
        <f t="shared" si="1"/>
        <v>10</v>
      </c>
      <c r="M7" s="10"/>
      <c r="N7" s="10" t="s">
        <v>405</v>
      </c>
      <c r="O7" s="10"/>
      <c r="P7" s="25" t="s">
        <v>473</v>
      </c>
      <c r="Q7" s="42"/>
      <c r="R7" s="29" t="s">
        <v>473</v>
      </c>
      <c r="S7" s="40" t="s">
        <v>658</v>
      </c>
    </row>
    <row r="8" spans="1:20" ht="41.4">
      <c r="A8" s="9">
        <f t="shared" si="0"/>
        <v>3</v>
      </c>
      <c r="B8" s="9"/>
      <c r="C8" s="10" t="s">
        <v>23</v>
      </c>
      <c r="D8" s="10" t="s">
        <v>600</v>
      </c>
      <c r="E8" s="10" t="s">
        <v>441</v>
      </c>
      <c r="F8" s="8" t="s">
        <v>601</v>
      </c>
      <c r="G8" s="10"/>
      <c r="H8" s="10"/>
      <c r="I8" s="10"/>
      <c r="J8" s="10">
        <v>2</v>
      </c>
      <c r="K8" s="10">
        <v>10</v>
      </c>
      <c r="L8" s="10">
        <f t="shared" si="1"/>
        <v>20</v>
      </c>
      <c r="M8" s="10"/>
      <c r="N8" s="10" t="s">
        <v>405</v>
      </c>
      <c r="O8" s="10"/>
      <c r="P8" s="25">
        <v>20</v>
      </c>
      <c r="Q8" s="42">
        <v>11970</v>
      </c>
      <c r="R8" s="42">
        <f>Q8*P8</f>
        <v>239400</v>
      </c>
      <c r="S8" s="41" t="s">
        <v>661</v>
      </c>
    </row>
    <row r="9" spans="1:20" ht="409.6">
      <c r="A9" s="9">
        <f t="shared" si="0"/>
        <v>4</v>
      </c>
      <c r="B9" s="9"/>
      <c r="C9" s="10" t="s">
        <v>449</v>
      </c>
      <c r="D9" s="10" t="s">
        <v>602</v>
      </c>
      <c r="E9" s="10" t="s">
        <v>450</v>
      </c>
      <c r="F9" s="10" t="s">
        <v>451</v>
      </c>
      <c r="G9" s="10"/>
      <c r="H9" s="10"/>
      <c r="I9" s="10"/>
      <c r="J9" s="10">
        <v>1</v>
      </c>
      <c r="K9" s="10">
        <v>5</v>
      </c>
      <c r="L9" s="10">
        <f t="shared" si="1"/>
        <v>5</v>
      </c>
      <c r="M9" s="10"/>
      <c r="N9" s="10" t="s">
        <v>405</v>
      </c>
      <c r="O9" s="10" t="s">
        <v>452</v>
      </c>
      <c r="P9" s="25">
        <v>3</v>
      </c>
      <c r="Q9" s="42">
        <v>46500</v>
      </c>
      <c r="R9" s="42">
        <f>Q9*P9</f>
        <v>139500</v>
      </c>
      <c r="S9" s="40" t="s">
        <v>685</v>
      </c>
    </row>
    <row r="10" spans="1:20" ht="315">
      <c r="A10" s="9">
        <f t="shared" si="0"/>
        <v>5</v>
      </c>
      <c r="B10" s="9"/>
      <c r="C10" s="10" t="s">
        <v>453</v>
      </c>
      <c r="D10" s="10" t="s">
        <v>670</v>
      </c>
      <c r="E10" s="10" t="s">
        <v>671</v>
      </c>
      <c r="F10" s="10" t="s">
        <v>454</v>
      </c>
      <c r="G10" s="10"/>
      <c r="H10" s="10"/>
      <c r="I10" s="10"/>
      <c r="J10" s="10">
        <v>1</v>
      </c>
      <c r="K10" s="10">
        <v>10</v>
      </c>
      <c r="L10" s="10">
        <f t="shared" si="1"/>
        <v>10</v>
      </c>
      <c r="M10" s="10"/>
      <c r="N10" s="10" t="s">
        <v>405</v>
      </c>
      <c r="O10" s="10"/>
      <c r="P10" s="25">
        <v>10</v>
      </c>
      <c r="Q10" s="42">
        <v>35000</v>
      </c>
      <c r="R10" s="42">
        <f>Q10*P10</f>
        <v>350000</v>
      </c>
      <c r="S10" s="40" t="s">
        <v>663</v>
      </c>
    </row>
    <row r="11" spans="1:20" ht="193.2">
      <c r="A11" s="9">
        <f t="shared" si="0"/>
        <v>6</v>
      </c>
      <c r="B11" s="9"/>
      <c r="C11" s="10" t="s">
        <v>455</v>
      </c>
      <c r="D11" s="10" t="s">
        <v>603</v>
      </c>
      <c r="E11" s="10" t="s">
        <v>456</v>
      </c>
      <c r="F11" s="10" t="s">
        <v>457</v>
      </c>
      <c r="G11" s="10"/>
      <c r="H11" s="10"/>
      <c r="I11" s="10"/>
      <c r="J11" s="10">
        <v>4</v>
      </c>
      <c r="K11" s="10">
        <v>10</v>
      </c>
      <c r="L11" s="10">
        <f t="shared" si="1"/>
        <v>40</v>
      </c>
      <c r="M11" s="10"/>
      <c r="N11" s="10" t="s">
        <v>405</v>
      </c>
      <c r="O11" s="10" t="s">
        <v>458</v>
      </c>
      <c r="P11" s="25">
        <v>50</v>
      </c>
      <c r="Q11" s="42">
        <f>35000/50</f>
        <v>700</v>
      </c>
      <c r="R11" s="42">
        <f>Q11*P11</f>
        <v>35000</v>
      </c>
      <c r="S11" s="41" t="s">
        <v>666</v>
      </c>
    </row>
    <row r="12" spans="1:20" ht="409.6">
      <c r="A12" s="9">
        <f t="shared" si="0"/>
        <v>7</v>
      </c>
      <c r="B12" s="17"/>
      <c r="C12" s="18" t="s">
        <v>455</v>
      </c>
      <c r="D12" s="19" t="s">
        <v>459</v>
      </c>
      <c r="E12" s="18" t="s">
        <v>460</v>
      </c>
      <c r="F12" s="18" t="s">
        <v>461</v>
      </c>
      <c r="G12" s="18"/>
      <c r="H12" s="18"/>
      <c r="I12" s="19"/>
      <c r="J12" s="18">
        <v>4</v>
      </c>
      <c r="K12" s="10">
        <v>10</v>
      </c>
      <c r="L12" s="10">
        <f t="shared" si="1"/>
        <v>40</v>
      </c>
      <c r="M12" s="18"/>
      <c r="N12" s="18" t="s">
        <v>405</v>
      </c>
      <c r="O12" s="18" t="s">
        <v>462</v>
      </c>
      <c r="P12" s="25">
        <v>50</v>
      </c>
      <c r="Q12" s="42">
        <v>1600</v>
      </c>
      <c r="R12" s="42">
        <f>Q12*P12</f>
        <v>80000</v>
      </c>
      <c r="S12" s="41" t="s">
        <v>665</v>
      </c>
    </row>
    <row r="13" spans="1:20" ht="276">
      <c r="A13" s="9">
        <f t="shared" si="0"/>
        <v>8</v>
      </c>
      <c r="B13" s="17"/>
      <c r="C13" s="18" t="s">
        <v>455</v>
      </c>
      <c r="D13" s="19" t="s">
        <v>604</v>
      </c>
      <c r="E13" s="18" t="s">
        <v>605</v>
      </c>
      <c r="F13" s="18" t="s">
        <v>606</v>
      </c>
      <c r="G13" s="18"/>
      <c r="H13" s="18"/>
      <c r="I13" s="19"/>
      <c r="J13" s="18">
        <v>1</v>
      </c>
      <c r="K13" s="10">
        <v>10</v>
      </c>
      <c r="L13" s="10">
        <f t="shared" si="1"/>
        <v>10</v>
      </c>
      <c r="M13" s="18"/>
      <c r="N13" s="18" t="s">
        <v>405</v>
      </c>
      <c r="O13" s="18" t="s">
        <v>463</v>
      </c>
      <c r="P13" s="25">
        <v>500</v>
      </c>
      <c r="Q13" s="42"/>
      <c r="R13" s="42">
        <v>52000</v>
      </c>
      <c r="S13" s="41" t="s">
        <v>664</v>
      </c>
    </row>
    <row r="14" spans="1:20" ht="409.6">
      <c r="A14" s="9">
        <f t="shared" si="0"/>
        <v>9</v>
      </c>
      <c r="B14" s="17"/>
      <c r="C14" s="18" t="s">
        <v>455</v>
      </c>
      <c r="D14" s="19" t="s">
        <v>667</v>
      </c>
      <c r="E14" s="18" t="s">
        <v>460</v>
      </c>
      <c r="F14" s="18" t="s">
        <v>464</v>
      </c>
      <c r="G14" s="18"/>
      <c r="H14" s="18"/>
      <c r="I14" s="19"/>
      <c r="J14" s="18">
        <v>4</v>
      </c>
      <c r="K14" s="10">
        <v>10</v>
      </c>
      <c r="L14" s="10">
        <f t="shared" si="1"/>
        <v>40</v>
      </c>
      <c r="M14" s="18"/>
      <c r="N14" s="18" t="s">
        <v>405</v>
      </c>
      <c r="O14" s="18" t="s">
        <v>465</v>
      </c>
      <c r="P14" s="25">
        <v>40</v>
      </c>
      <c r="Q14" s="42"/>
      <c r="R14" s="42">
        <v>20000</v>
      </c>
      <c r="S14" s="41" t="s">
        <v>669</v>
      </c>
    </row>
    <row r="15" spans="1:20" ht="55.2">
      <c r="A15" s="43">
        <f t="shared" si="0"/>
        <v>10</v>
      </c>
      <c r="B15" s="50"/>
      <c r="C15" s="51" t="s">
        <v>23</v>
      </c>
      <c r="D15" s="52" t="s">
        <v>466</v>
      </c>
      <c r="E15" s="51" t="s">
        <v>428</v>
      </c>
      <c r="F15" s="51" t="s">
        <v>467</v>
      </c>
      <c r="G15" s="51"/>
      <c r="H15" s="51"/>
      <c r="I15" s="52"/>
      <c r="J15" s="51">
        <v>1</v>
      </c>
      <c r="K15" s="44">
        <v>10</v>
      </c>
      <c r="L15" s="44">
        <f t="shared" si="1"/>
        <v>10</v>
      </c>
      <c r="M15" s="51"/>
      <c r="N15" s="51" t="s">
        <v>405</v>
      </c>
      <c r="O15" s="51"/>
      <c r="P15" s="45">
        <v>10</v>
      </c>
      <c r="Q15" s="53">
        <v>6200</v>
      </c>
      <c r="R15" s="53">
        <f>Q15*P15</f>
        <v>62000</v>
      </c>
      <c r="S15" s="54" t="s">
        <v>668</v>
      </c>
    </row>
    <row r="16" spans="1:20">
      <c r="A16" s="55"/>
      <c r="B16" s="55"/>
      <c r="C16" s="56"/>
      <c r="D16" s="57" t="s">
        <v>672</v>
      </c>
      <c r="E16" s="56"/>
      <c r="F16" s="56"/>
      <c r="G16" s="56"/>
      <c r="H16" s="56"/>
      <c r="I16" s="57"/>
      <c r="J16" s="55"/>
      <c r="K16" s="55"/>
      <c r="L16" s="55"/>
      <c r="M16" s="55"/>
      <c r="N16" s="56"/>
      <c r="O16" s="56"/>
      <c r="P16" s="55"/>
      <c r="Q16" s="55"/>
      <c r="R16" s="58">
        <f xml:space="preserve"> SUM(R6:R15)</f>
        <v>1477900</v>
      </c>
      <c r="S16" s="55"/>
      <c r="T16" s="1" t="s">
        <v>673</v>
      </c>
    </row>
    <row r="17" spans="10:19">
      <c r="J17" s="1"/>
      <c r="K17" s="1"/>
      <c r="L17" s="1"/>
      <c r="M17" s="1"/>
      <c r="P17" s="1"/>
      <c r="Q17" s="1"/>
      <c r="R17" s="1"/>
      <c r="S17" s="1"/>
    </row>
    <row r="18" spans="10:19">
      <c r="J18" s="1"/>
      <c r="K18" s="1"/>
      <c r="L18" s="1"/>
      <c r="M18" s="1"/>
      <c r="P18" s="1"/>
      <c r="Q18" s="1"/>
      <c r="R18" s="1"/>
      <c r="S18" s="1"/>
    </row>
    <row r="19" spans="10:19">
      <c r="J19" s="1"/>
      <c r="K19" s="1"/>
      <c r="L19" s="1"/>
      <c r="M19" s="1"/>
      <c r="P19" s="1"/>
      <c r="Q19" s="1"/>
      <c r="R19" s="1"/>
      <c r="S19" s="1"/>
    </row>
    <row r="20" spans="10:19">
      <c r="J20" s="1"/>
      <c r="K20" s="1"/>
      <c r="L20" s="1"/>
      <c r="M20" s="1"/>
      <c r="P20" s="1"/>
      <c r="Q20" s="1"/>
      <c r="R20" s="1"/>
      <c r="S20" s="1"/>
    </row>
    <row r="21" spans="10:19">
      <c r="J21" s="1"/>
      <c r="K21" s="1"/>
      <c r="L21" s="1"/>
      <c r="M21" s="1"/>
      <c r="P21" s="1"/>
      <c r="Q21" s="1"/>
      <c r="R21" s="1"/>
      <c r="S21" s="1"/>
    </row>
    <row r="22" spans="10:19">
      <c r="J22" s="1"/>
      <c r="K22" s="1"/>
      <c r="L22" s="1"/>
      <c r="M22" s="1"/>
      <c r="P22" s="1"/>
      <c r="Q22" s="1"/>
      <c r="R22" s="1"/>
      <c r="S22" s="1"/>
    </row>
    <row r="23" spans="10:19">
      <c r="J23" s="1"/>
      <c r="K23" s="1"/>
      <c r="L23" s="1"/>
      <c r="M23" s="1"/>
      <c r="P23" s="1"/>
      <c r="Q23" s="1"/>
      <c r="R23" s="1"/>
      <c r="S23" s="1"/>
    </row>
    <row r="24" spans="10:19">
      <c r="J24" s="1"/>
      <c r="K24" s="1"/>
      <c r="L24" s="1"/>
      <c r="M24" s="1"/>
      <c r="P24" s="1"/>
      <c r="Q24" s="1"/>
      <c r="R24" s="1"/>
      <c r="S24" s="1"/>
    </row>
    <row r="25" spans="10:19">
      <c r="J25" s="1"/>
      <c r="K25" s="1"/>
      <c r="L25" s="1"/>
      <c r="M25" s="1"/>
      <c r="P25" s="1"/>
      <c r="Q25" s="1"/>
      <c r="R25" s="1"/>
      <c r="S25" s="1"/>
    </row>
    <row r="26" spans="10:19">
      <c r="J26" s="1"/>
      <c r="K26" s="1"/>
      <c r="L26" s="1"/>
      <c r="M26" s="1"/>
      <c r="P26" s="1"/>
      <c r="Q26" s="1"/>
      <c r="R26" s="1"/>
      <c r="S26" s="1"/>
    </row>
    <row r="27" spans="10:19">
      <c r="J27" s="1"/>
      <c r="K27" s="1"/>
      <c r="L27" s="1"/>
      <c r="M27" s="1"/>
      <c r="P27" s="1"/>
      <c r="Q27" s="1"/>
      <c r="R27" s="1"/>
      <c r="S27" s="1"/>
    </row>
    <row r="28" spans="10:19">
      <c r="J28" s="1"/>
      <c r="K28" s="1"/>
      <c r="L28" s="1"/>
      <c r="M28" s="1"/>
      <c r="P28" s="1"/>
      <c r="Q28" s="1"/>
      <c r="R28" s="1"/>
      <c r="S28" s="1"/>
    </row>
    <row r="29" spans="10:19">
      <c r="J29" s="1"/>
      <c r="K29" s="1"/>
      <c r="L29" s="1"/>
      <c r="M29" s="1"/>
      <c r="P29" s="1"/>
      <c r="Q29" s="1"/>
      <c r="R29" s="1"/>
      <c r="S29" s="1"/>
    </row>
    <row r="30" spans="10:19">
      <c r="J30" s="1"/>
      <c r="K30" s="1"/>
      <c r="L30" s="1"/>
      <c r="M30" s="1"/>
      <c r="P30" s="1"/>
      <c r="Q30" s="1"/>
      <c r="R30" s="1"/>
      <c r="S30" s="1"/>
    </row>
    <row r="31" spans="10:19">
      <c r="J31" s="1"/>
      <c r="K31" s="1"/>
      <c r="L31" s="1"/>
      <c r="M31" s="1"/>
      <c r="P31" s="1"/>
      <c r="Q31" s="1"/>
      <c r="R31" s="1"/>
      <c r="S31" s="1"/>
    </row>
    <row r="32" spans="10:19">
      <c r="J32" s="1"/>
      <c r="K32" s="1"/>
      <c r="L32" s="1"/>
      <c r="M32" s="1"/>
      <c r="P32" s="1"/>
      <c r="Q32" s="1"/>
      <c r="R32" s="1"/>
      <c r="S32" s="1"/>
    </row>
    <row r="33" spans="10:19">
      <c r="J33" s="1"/>
      <c r="K33" s="1"/>
      <c r="L33" s="1"/>
      <c r="M33" s="1"/>
      <c r="P33" s="1"/>
      <c r="Q33" s="1"/>
      <c r="R33" s="1"/>
      <c r="S33" s="1"/>
    </row>
    <row r="34" spans="10:19">
      <c r="J34" s="1"/>
      <c r="K34" s="1"/>
      <c r="L34" s="1"/>
      <c r="M34" s="1"/>
      <c r="P34" s="1"/>
      <c r="Q34" s="1"/>
      <c r="R34" s="1"/>
      <c r="S34" s="1"/>
    </row>
    <row r="35" spans="10:19">
      <c r="J35" s="1"/>
      <c r="K35" s="1"/>
      <c r="L35" s="1"/>
      <c r="M35" s="1"/>
      <c r="P35" s="1"/>
      <c r="Q35" s="1"/>
      <c r="R35" s="1"/>
      <c r="S35" s="1"/>
    </row>
    <row r="36" spans="10:19">
      <c r="J36" s="1"/>
      <c r="K36" s="1"/>
      <c r="L36" s="1"/>
      <c r="M36" s="1"/>
      <c r="P36" s="1"/>
      <c r="Q36" s="1"/>
      <c r="R36" s="1"/>
      <c r="S36" s="1"/>
    </row>
    <row r="37" spans="10:19">
      <c r="J37" s="1"/>
      <c r="K37" s="1"/>
      <c r="L37" s="1"/>
      <c r="M37" s="1"/>
      <c r="P37" s="1"/>
      <c r="Q37" s="1"/>
      <c r="R37" s="1"/>
      <c r="S37" s="1"/>
    </row>
    <row r="38" spans="10:19">
      <c r="J38" s="1"/>
      <c r="K38" s="1"/>
      <c r="L38" s="1"/>
      <c r="M38" s="1"/>
      <c r="P38" s="1"/>
      <c r="Q38" s="1"/>
      <c r="R38" s="1"/>
      <c r="S38" s="1"/>
    </row>
    <row r="39" spans="10:19">
      <c r="J39" s="1"/>
      <c r="K39" s="1"/>
      <c r="L39" s="1"/>
      <c r="M39" s="1"/>
      <c r="P39" s="1"/>
      <c r="Q39" s="1"/>
      <c r="R39" s="1"/>
      <c r="S39" s="1"/>
    </row>
    <row r="40" spans="10:19">
      <c r="J40" s="1"/>
      <c r="K40" s="1"/>
      <c r="L40" s="1"/>
      <c r="M40" s="1"/>
      <c r="P40" s="1"/>
      <c r="Q40" s="1"/>
      <c r="R40" s="1"/>
      <c r="S40" s="1"/>
    </row>
    <row r="41" spans="10:19">
      <c r="J41" s="1"/>
      <c r="K41" s="1"/>
      <c r="L41" s="1"/>
      <c r="M41" s="1"/>
      <c r="P41" s="1"/>
      <c r="Q41" s="1"/>
      <c r="R41" s="1"/>
      <c r="S41" s="1"/>
    </row>
    <row r="42" spans="10:19">
      <c r="J42" s="1"/>
      <c r="K42" s="1"/>
      <c r="L42" s="1"/>
      <c r="M42" s="1"/>
      <c r="P42" s="1"/>
      <c r="Q42" s="1"/>
      <c r="R42" s="1"/>
      <c r="S42" s="1"/>
    </row>
    <row r="43" spans="10:19">
      <c r="J43" s="1"/>
      <c r="K43" s="1"/>
      <c r="L43" s="1"/>
      <c r="M43" s="1"/>
      <c r="P43" s="1"/>
      <c r="Q43" s="1"/>
      <c r="R43" s="1"/>
      <c r="S43" s="1"/>
    </row>
    <row r="44" spans="10:19">
      <c r="J44" s="1"/>
      <c r="K44" s="1"/>
      <c r="L44" s="1"/>
      <c r="M44" s="1"/>
      <c r="P44" s="1"/>
      <c r="Q44" s="1"/>
      <c r="R44" s="1"/>
      <c r="S44" s="1"/>
    </row>
    <row r="45" spans="10:19">
      <c r="J45" s="1"/>
      <c r="K45" s="1"/>
      <c r="L45" s="1"/>
      <c r="M45" s="1"/>
      <c r="P45" s="1"/>
      <c r="Q45" s="1"/>
      <c r="R45" s="1"/>
      <c r="S45" s="1"/>
    </row>
    <row r="46" spans="10:19">
      <c r="J46" s="1"/>
      <c r="K46" s="1"/>
      <c r="L46" s="1"/>
      <c r="M46" s="1"/>
      <c r="P46" s="1"/>
      <c r="Q46" s="1"/>
      <c r="R46" s="1"/>
      <c r="S46" s="1"/>
    </row>
    <row r="47" spans="10:19">
      <c r="J47" s="1"/>
      <c r="K47" s="1"/>
      <c r="L47" s="1"/>
      <c r="M47" s="1"/>
      <c r="P47" s="1"/>
      <c r="Q47" s="1"/>
      <c r="R47" s="1"/>
      <c r="S47" s="1"/>
    </row>
    <row r="48" spans="10:19">
      <c r="J48" s="1"/>
      <c r="K48" s="1"/>
      <c r="L48" s="1"/>
      <c r="M48" s="1"/>
      <c r="P48" s="1"/>
      <c r="Q48" s="1"/>
      <c r="R48" s="1"/>
      <c r="S48" s="1"/>
    </row>
    <row r="49" spans="10:19">
      <c r="J49" s="1"/>
      <c r="K49" s="1"/>
      <c r="L49" s="1"/>
      <c r="M49" s="1"/>
      <c r="P49" s="1"/>
      <c r="Q49" s="1"/>
      <c r="R49" s="1"/>
      <c r="S49" s="1"/>
    </row>
    <row r="50" spans="10:19">
      <c r="J50" s="1"/>
      <c r="K50" s="1"/>
      <c r="L50" s="1"/>
      <c r="M50" s="1"/>
      <c r="P50" s="1"/>
      <c r="Q50" s="1"/>
      <c r="R50" s="1"/>
      <c r="S50" s="1"/>
    </row>
    <row r="51" spans="10:19">
      <c r="J51" s="1"/>
      <c r="K51" s="1"/>
      <c r="L51" s="1"/>
      <c r="M51" s="1"/>
      <c r="P51" s="1"/>
      <c r="Q51" s="1"/>
      <c r="R51" s="1"/>
      <c r="S51" s="1"/>
    </row>
    <row r="52" spans="10:19">
      <c r="J52" s="1"/>
      <c r="K52" s="1"/>
      <c r="L52" s="1"/>
      <c r="M52" s="1"/>
      <c r="P52" s="1"/>
      <c r="Q52" s="1"/>
      <c r="R52" s="1"/>
      <c r="S52" s="1"/>
    </row>
    <row r="53" spans="10:19">
      <c r="J53" s="1"/>
      <c r="K53" s="1"/>
      <c r="L53" s="1"/>
      <c r="M53" s="1"/>
      <c r="P53" s="1"/>
      <c r="Q53" s="1"/>
      <c r="R53" s="1"/>
      <c r="S53" s="1"/>
    </row>
    <row r="54" spans="10:19">
      <c r="J54" s="1"/>
      <c r="K54" s="1"/>
      <c r="L54" s="1"/>
      <c r="M54" s="1"/>
      <c r="P54" s="1"/>
      <c r="Q54" s="1"/>
      <c r="R54" s="1"/>
      <c r="S54" s="1"/>
    </row>
    <row r="55" spans="10:19">
      <c r="J55" s="1"/>
      <c r="K55" s="1"/>
      <c r="L55" s="1"/>
      <c r="M55" s="1"/>
      <c r="P55" s="1"/>
      <c r="Q55" s="1"/>
      <c r="R55" s="1"/>
      <c r="S55" s="1"/>
    </row>
    <row r="56" spans="10:19">
      <c r="J56" s="1"/>
      <c r="K56" s="1"/>
      <c r="L56" s="1"/>
      <c r="M56" s="1"/>
      <c r="P56" s="1"/>
      <c r="Q56" s="1"/>
      <c r="R56" s="1"/>
      <c r="S56" s="1"/>
    </row>
    <row r="57" spans="10:19">
      <c r="J57" s="1"/>
      <c r="K57" s="1"/>
      <c r="L57" s="1"/>
      <c r="M57" s="1"/>
      <c r="P57" s="1"/>
      <c r="Q57" s="1"/>
      <c r="R57" s="1"/>
      <c r="S57" s="1"/>
    </row>
    <row r="58" spans="10:19">
      <c r="J58" s="1"/>
      <c r="K58" s="1"/>
      <c r="L58" s="1"/>
      <c r="M58" s="1"/>
      <c r="P58" s="1"/>
      <c r="Q58" s="1"/>
      <c r="R58" s="1"/>
      <c r="S58" s="1"/>
    </row>
    <row r="59" spans="10:19">
      <c r="J59" s="1"/>
      <c r="K59" s="1"/>
      <c r="L59" s="1"/>
      <c r="M59" s="1"/>
      <c r="P59" s="1"/>
      <c r="Q59" s="1"/>
      <c r="R59" s="1"/>
      <c r="S59" s="1"/>
    </row>
    <row r="60" spans="10:19">
      <c r="J60" s="1"/>
      <c r="K60" s="1"/>
      <c r="L60" s="1"/>
      <c r="M60" s="1"/>
      <c r="P60" s="1"/>
      <c r="Q60" s="1"/>
      <c r="R60" s="1"/>
      <c r="S60" s="1"/>
    </row>
    <row r="61" spans="10:19">
      <c r="J61" s="1"/>
      <c r="K61" s="1"/>
      <c r="L61" s="1"/>
      <c r="M61" s="1"/>
      <c r="P61" s="1"/>
      <c r="Q61" s="1"/>
      <c r="R61" s="1"/>
      <c r="S61" s="1"/>
    </row>
    <row r="62" spans="10:19">
      <c r="J62" s="1"/>
      <c r="K62" s="1"/>
      <c r="L62" s="1"/>
      <c r="M62" s="1"/>
      <c r="P62" s="1"/>
      <c r="Q62" s="1"/>
      <c r="R62" s="1"/>
      <c r="S62" s="1"/>
    </row>
    <row r="63" spans="10:19">
      <c r="J63" s="1"/>
      <c r="K63" s="1"/>
      <c r="L63" s="1"/>
      <c r="M63" s="1"/>
      <c r="P63" s="1"/>
      <c r="Q63" s="1"/>
      <c r="R63" s="1"/>
      <c r="S63" s="1"/>
    </row>
    <row r="64" spans="10:19">
      <c r="J64" s="1"/>
      <c r="K64" s="1"/>
      <c r="L64" s="1"/>
      <c r="M64" s="1"/>
      <c r="P64" s="1"/>
      <c r="Q64" s="1"/>
      <c r="R64" s="1"/>
      <c r="S64" s="1"/>
    </row>
    <row r="65" spans="10:19">
      <c r="J65" s="1"/>
      <c r="K65" s="1"/>
      <c r="L65" s="1"/>
      <c r="M65" s="1"/>
      <c r="P65" s="1"/>
      <c r="Q65" s="1"/>
      <c r="R65" s="1"/>
      <c r="S65" s="1"/>
    </row>
    <row r="66" spans="10:19">
      <c r="J66" s="1"/>
      <c r="K66" s="1"/>
      <c r="L66" s="1"/>
      <c r="M66" s="1"/>
      <c r="P66" s="1"/>
      <c r="Q66" s="1"/>
      <c r="R66" s="1"/>
      <c r="S66" s="1"/>
    </row>
    <row r="67" spans="10:19">
      <c r="J67" s="1"/>
      <c r="K67" s="1"/>
      <c r="L67" s="1"/>
      <c r="M67" s="1"/>
      <c r="P67" s="1"/>
      <c r="Q67" s="1"/>
      <c r="R67" s="1"/>
      <c r="S67" s="1"/>
    </row>
    <row r="68" spans="10:19">
      <c r="J68" s="1"/>
      <c r="K68" s="1"/>
      <c r="L68" s="1"/>
      <c r="M68" s="1"/>
      <c r="P68" s="1"/>
      <c r="Q68" s="1"/>
      <c r="R68" s="1"/>
      <c r="S68" s="1"/>
    </row>
    <row r="69" spans="10:19">
      <c r="J69" s="1"/>
      <c r="K69" s="1"/>
      <c r="L69" s="1"/>
      <c r="M69" s="1"/>
      <c r="P69" s="1"/>
      <c r="Q69" s="1"/>
      <c r="R69" s="1"/>
      <c r="S69" s="1"/>
    </row>
    <row r="70" spans="10:19">
      <c r="J70" s="1"/>
      <c r="K70" s="1"/>
      <c r="L70" s="1"/>
      <c r="M70" s="1"/>
      <c r="P70" s="1"/>
      <c r="Q70" s="1"/>
      <c r="R70" s="1"/>
      <c r="S70" s="1"/>
    </row>
    <row r="71" spans="10:19">
      <c r="J71" s="1"/>
      <c r="K71" s="1"/>
      <c r="L71" s="1"/>
      <c r="M71" s="1"/>
      <c r="P71" s="1"/>
      <c r="Q71" s="1"/>
      <c r="R71" s="1"/>
      <c r="S71" s="1"/>
    </row>
    <row r="72" spans="10:19">
      <c r="J72" s="1"/>
      <c r="K72" s="1"/>
      <c r="L72" s="1"/>
      <c r="M72" s="1"/>
      <c r="P72" s="1"/>
      <c r="Q72" s="1"/>
      <c r="R72" s="1"/>
      <c r="S72" s="1"/>
    </row>
    <row r="73" spans="10:19">
      <c r="J73" s="1"/>
      <c r="K73" s="1"/>
      <c r="L73" s="1"/>
      <c r="M73" s="1"/>
      <c r="P73" s="1"/>
      <c r="Q73" s="1"/>
      <c r="R73" s="1"/>
      <c r="S73" s="1"/>
    </row>
    <row r="74" spans="10:19">
      <c r="J74" s="1"/>
      <c r="K74" s="1"/>
      <c r="L74" s="1"/>
      <c r="M74" s="1"/>
      <c r="P74" s="1"/>
      <c r="Q74" s="1"/>
      <c r="R74" s="1"/>
      <c r="S74" s="1"/>
    </row>
    <row r="75" spans="10:19">
      <c r="J75" s="1"/>
      <c r="K75" s="1"/>
      <c r="L75" s="1"/>
      <c r="M75" s="1"/>
      <c r="P75" s="1"/>
      <c r="Q75" s="1"/>
      <c r="R75" s="1"/>
      <c r="S75" s="1"/>
    </row>
    <row r="76" spans="10:19">
      <c r="J76" s="1"/>
      <c r="K76" s="1"/>
      <c r="L76" s="1"/>
      <c r="M76" s="1"/>
      <c r="P76" s="1"/>
      <c r="Q76" s="1"/>
      <c r="R76" s="1"/>
      <c r="S76" s="1"/>
    </row>
    <row r="77" spans="10:19">
      <c r="J77" s="1"/>
      <c r="K77" s="1"/>
      <c r="L77" s="1"/>
      <c r="M77" s="1"/>
      <c r="P77" s="1"/>
      <c r="Q77" s="1"/>
      <c r="R77" s="1"/>
      <c r="S77" s="1"/>
    </row>
    <row r="78" spans="10:19">
      <c r="J78" s="1"/>
      <c r="K78" s="1"/>
      <c r="L78" s="1"/>
      <c r="M78" s="1"/>
      <c r="P78" s="1"/>
      <c r="Q78" s="1"/>
      <c r="R78" s="1"/>
      <c r="S78" s="1"/>
    </row>
    <row r="79" spans="10:19">
      <c r="J79" s="1"/>
      <c r="K79" s="1"/>
      <c r="L79" s="1"/>
      <c r="M79" s="1"/>
      <c r="P79" s="1"/>
      <c r="Q79" s="1"/>
      <c r="R79" s="1"/>
      <c r="S79" s="1"/>
    </row>
    <row r="80" spans="10:19">
      <c r="J80" s="1"/>
      <c r="K80" s="1"/>
      <c r="L80" s="1"/>
      <c r="M80" s="1"/>
      <c r="P80" s="1"/>
      <c r="Q80" s="1"/>
      <c r="R80" s="1"/>
      <c r="S80" s="1"/>
    </row>
    <row r="81" spans="10:19">
      <c r="J81" s="1"/>
      <c r="K81" s="1"/>
      <c r="L81" s="1"/>
      <c r="M81" s="1"/>
      <c r="P81" s="1"/>
      <c r="Q81" s="1"/>
      <c r="R81" s="1"/>
      <c r="S81" s="1"/>
    </row>
    <row r="82" spans="10:19">
      <c r="J82" s="1"/>
      <c r="K82" s="1"/>
      <c r="L82" s="1"/>
      <c r="M82" s="1"/>
      <c r="P82" s="1"/>
      <c r="Q82" s="1"/>
      <c r="R82" s="1"/>
      <c r="S82" s="1"/>
    </row>
    <row r="83" spans="10:19">
      <c r="J83" s="1"/>
      <c r="K83" s="1"/>
      <c r="L83" s="1"/>
      <c r="M83" s="1"/>
      <c r="P83" s="1"/>
      <c r="Q83" s="1"/>
      <c r="R83" s="1"/>
      <c r="S83" s="1"/>
    </row>
    <row r="84" spans="10:19">
      <c r="J84" s="1"/>
      <c r="K84" s="1"/>
      <c r="L84" s="1"/>
      <c r="M84" s="1"/>
      <c r="P84" s="1"/>
      <c r="Q84" s="1"/>
      <c r="R84" s="1"/>
      <c r="S84" s="1"/>
    </row>
    <row r="85" spans="10:19">
      <c r="J85" s="1"/>
      <c r="K85" s="1"/>
      <c r="L85" s="1"/>
      <c r="M85" s="1"/>
      <c r="P85" s="1"/>
      <c r="Q85" s="1"/>
      <c r="R85" s="1"/>
      <c r="S85" s="1"/>
    </row>
    <row r="86" spans="10:19">
      <c r="J86" s="1"/>
      <c r="K86" s="1"/>
      <c r="L86" s="1"/>
      <c r="M86" s="1"/>
      <c r="P86" s="1"/>
      <c r="Q86" s="1"/>
      <c r="R86" s="1"/>
      <c r="S86" s="1"/>
    </row>
    <row r="87" spans="10:19">
      <c r="J87" s="1"/>
      <c r="K87" s="1"/>
      <c r="L87" s="1"/>
      <c r="M87" s="1"/>
      <c r="P87" s="1"/>
      <c r="Q87" s="1"/>
      <c r="R87" s="1"/>
      <c r="S87" s="1"/>
    </row>
    <row r="88" spans="10:19">
      <c r="J88" s="1"/>
      <c r="K88" s="1"/>
      <c r="L88" s="1"/>
      <c r="M88" s="1"/>
      <c r="P88" s="1"/>
      <c r="Q88" s="1"/>
      <c r="R88" s="1"/>
      <c r="S88" s="1"/>
    </row>
    <row r="89" spans="10:19">
      <c r="J89" s="1"/>
      <c r="K89" s="1"/>
      <c r="L89" s="1"/>
      <c r="M89" s="1"/>
      <c r="P89" s="1"/>
      <c r="Q89" s="1"/>
      <c r="R89" s="1"/>
      <c r="S89" s="1"/>
    </row>
    <row r="90" spans="10:19">
      <c r="J90" s="1"/>
      <c r="K90" s="1"/>
      <c r="L90" s="1"/>
      <c r="M90" s="1"/>
      <c r="P90" s="1"/>
      <c r="Q90" s="1"/>
      <c r="R90" s="1"/>
      <c r="S90" s="1"/>
    </row>
    <row r="91" spans="10:19">
      <c r="J91" s="1"/>
      <c r="K91" s="1"/>
      <c r="L91" s="1"/>
      <c r="M91" s="1"/>
      <c r="P91" s="1"/>
      <c r="Q91" s="1"/>
      <c r="R91" s="1"/>
      <c r="S91" s="1"/>
    </row>
    <row r="92" spans="10:19">
      <c r="J92" s="1"/>
      <c r="K92" s="1"/>
      <c r="L92" s="1"/>
      <c r="M92" s="1"/>
      <c r="P92" s="1"/>
      <c r="Q92" s="1"/>
      <c r="R92" s="1"/>
      <c r="S92" s="1"/>
    </row>
    <row r="93" spans="10:19">
      <c r="J93" s="1"/>
      <c r="K93" s="1"/>
      <c r="L93" s="1"/>
      <c r="M93" s="1"/>
      <c r="P93" s="1"/>
      <c r="Q93" s="1"/>
      <c r="R93" s="1"/>
      <c r="S93" s="1"/>
    </row>
    <row r="94" spans="10:19">
      <c r="J94" s="1"/>
      <c r="K94" s="1"/>
      <c r="L94" s="1"/>
      <c r="M94" s="1"/>
      <c r="P94" s="1"/>
      <c r="Q94" s="1"/>
      <c r="R94" s="1"/>
      <c r="S94" s="1"/>
    </row>
    <row r="95" spans="10:19">
      <c r="J95" s="1"/>
      <c r="K95" s="1"/>
      <c r="L95" s="1"/>
      <c r="M95" s="1"/>
      <c r="P95" s="1"/>
      <c r="Q95" s="1"/>
      <c r="R95" s="1"/>
      <c r="S95" s="1"/>
    </row>
    <row r="96" spans="10:19">
      <c r="J96" s="1"/>
      <c r="K96" s="1"/>
      <c r="L96" s="1"/>
      <c r="M96" s="1"/>
      <c r="P96" s="1"/>
      <c r="Q96" s="1"/>
      <c r="R96" s="1"/>
      <c r="S96" s="1"/>
    </row>
    <row r="97" spans="10:19">
      <c r="J97" s="1"/>
      <c r="K97" s="1"/>
      <c r="L97" s="1"/>
      <c r="M97" s="1"/>
      <c r="P97" s="1"/>
      <c r="Q97" s="1"/>
      <c r="R97" s="1"/>
      <c r="S97" s="1"/>
    </row>
    <row r="98" spans="10:19">
      <c r="J98" s="1"/>
      <c r="K98" s="1"/>
      <c r="L98" s="1"/>
      <c r="M98" s="1"/>
      <c r="P98" s="1"/>
      <c r="Q98" s="1"/>
      <c r="R98" s="1"/>
      <c r="S98" s="1"/>
    </row>
    <row r="99" spans="10:19">
      <c r="J99" s="1"/>
      <c r="K99" s="1"/>
      <c r="L99" s="1"/>
      <c r="M99" s="1"/>
      <c r="P99" s="1"/>
      <c r="Q99" s="1"/>
      <c r="R99" s="1"/>
      <c r="S99" s="1"/>
    </row>
    <row r="100" spans="10:19">
      <c r="J100" s="1"/>
      <c r="K100" s="1"/>
      <c r="L100" s="1"/>
      <c r="M100" s="1"/>
      <c r="P100" s="1"/>
      <c r="Q100" s="1"/>
      <c r="R100" s="1"/>
      <c r="S100" s="1"/>
    </row>
    <row r="101" spans="10:19">
      <c r="J101" s="1"/>
      <c r="K101" s="1"/>
      <c r="L101" s="1"/>
      <c r="M101" s="1"/>
      <c r="P101" s="1"/>
      <c r="Q101" s="1"/>
      <c r="R101" s="1"/>
      <c r="S101" s="1"/>
    </row>
    <row r="102" spans="10:19">
      <c r="J102" s="1"/>
      <c r="K102" s="1"/>
      <c r="L102" s="1"/>
      <c r="M102" s="1"/>
      <c r="P102" s="1"/>
      <c r="Q102" s="1"/>
      <c r="R102" s="1"/>
      <c r="S102" s="1"/>
    </row>
    <row r="103" spans="10:19">
      <c r="J103" s="1"/>
      <c r="K103" s="1"/>
      <c r="L103" s="1"/>
      <c r="M103" s="1"/>
      <c r="P103" s="1"/>
      <c r="Q103" s="1"/>
      <c r="R103" s="1"/>
      <c r="S103" s="1"/>
    </row>
    <row r="104" spans="10:19">
      <c r="J104" s="1"/>
      <c r="K104" s="1"/>
      <c r="L104" s="1"/>
      <c r="M104" s="1"/>
      <c r="P104" s="1"/>
      <c r="Q104" s="1"/>
      <c r="R104" s="1"/>
      <c r="S104" s="1"/>
    </row>
    <row r="105" spans="10:19">
      <c r="J105" s="1"/>
      <c r="K105" s="1"/>
      <c r="L105" s="1"/>
      <c r="M105" s="1"/>
      <c r="P105" s="1"/>
      <c r="Q105" s="1"/>
      <c r="R105" s="1"/>
      <c r="S105" s="1"/>
    </row>
    <row r="106" spans="10:19">
      <c r="J106" s="1"/>
      <c r="K106" s="1"/>
      <c r="L106" s="1"/>
      <c r="M106" s="1"/>
      <c r="P106" s="1"/>
      <c r="Q106" s="1"/>
      <c r="R106" s="1"/>
      <c r="S106" s="1"/>
    </row>
    <row r="107" spans="10:19">
      <c r="J107" s="1"/>
      <c r="K107" s="1"/>
      <c r="L107" s="1"/>
      <c r="M107" s="1"/>
      <c r="P107" s="1"/>
      <c r="Q107" s="1"/>
      <c r="R107" s="1"/>
      <c r="S107" s="1"/>
    </row>
    <row r="108" spans="10:19">
      <c r="J108" s="1"/>
      <c r="K108" s="1"/>
      <c r="L108" s="1"/>
      <c r="M108" s="1"/>
      <c r="P108" s="1"/>
      <c r="Q108" s="1"/>
      <c r="R108" s="1"/>
      <c r="S108" s="1"/>
    </row>
    <row r="109" spans="10:19">
      <c r="J109" s="1"/>
      <c r="K109" s="1"/>
      <c r="L109" s="1"/>
      <c r="M109" s="1"/>
      <c r="P109" s="1"/>
      <c r="Q109" s="1"/>
      <c r="R109" s="1"/>
      <c r="S109" s="1"/>
    </row>
    <row r="110" spans="10:19">
      <c r="J110" s="1"/>
      <c r="K110" s="1"/>
      <c r="L110" s="1"/>
      <c r="M110" s="1"/>
      <c r="P110" s="1"/>
      <c r="Q110" s="1"/>
      <c r="R110" s="1"/>
      <c r="S110" s="1"/>
    </row>
    <row r="111" spans="10:19">
      <c r="J111" s="1"/>
      <c r="K111" s="1"/>
      <c r="L111" s="1"/>
      <c r="M111" s="1"/>
      <c r="P111" s="1"/>
      <c r="Q111" s="1"/>
      <c r="R111" s="1"/>
      <c r="S111" s="1"/>
    </row>
    <row r="112" spans="10:19">
      <c r="J112" s="1"/>
      <c r="K112" s="1"/>
      <c r="L112" s="1"/>
      <c r="M112" s="1"/>
      <c r="P112" s="1"/>
      <c r="Q112" s="1"/>
      <c r="R112" s="1"/>
      <c r="S112" s="1"/>
    </row>
    <row r="113" spans="10:19">
      <c r="J113" s="1"/>
      <c r="K113" s="1"/>
      <c r="L113" s="1"/>
      <c r="M113" s="1"/>
      <c r="P113" s="1"/>
      <c r="Q113" s="1"/>
      <c r="R113" s="1"/>
      <c r="S113" s="1"/>
    </row>
    <row r="114" spans="10:19">
      <c r="J114" s="1"/>
      <c r="K114" s="1"/>
      <c r="L114" s="1"/>
      <c r="M114" s="1"/>
      <c r="P114" s="1"/>
      <c r="Q114" s="1"/>
      <c r="R114" s="1"/>
      <c r="S114" s="1"/>
    </row>
    <row r="115" spans="10:19">
      <c r="J115" s="1"/>
      <c r="K115" s="1"/>
      <c r="L115" s="1"/>
      <c r="M115" s="1"/>
      <c r="P115" s="1"/>
      <c r="Q115" s="1"/>
      <c r="R115" s="1"/>
      <c r="S115" s="1"/>
    </row>
    <row r="116" spans="10:19">
      <c r="J116" s="1"/>
      <c r="K116" s="1"/>
      <c r="L116" s="1"/>
      <c r="M116" s="1"/>
      <c r="P116" s="1"/>
      <c r="Q116" s="1"/>
      <c r="R116" s="1"/>
      <c r="S116" s="1"/>
    </row>
    <row r="117" spans="10:19">
      <c r="J117" s="1"/>
      <c r="K117" s="1"/>
      <c r="L117" s="1"/>
      <c r="M117" s="1"/>
      <c r="P117" s="1"/>
      <c r="Q117" s="1"/>
      <c r="R117" s="1"/>
      <c r="S117" s="1"/>
    </row>
    <row r="118" spans="10:19">
      <c r="J118" s="1"/>
      <c r="K118" s="1"/>
      <c r="L118" s="1"/>
      <c r="M118" s="1"/>
      <c r="P118" s="1"/>
      <c r="Q118" s="1"/>
      <c r="R118" s="1"/>
      <c r="S118" s="1"/>
    </row>
    <row r="119" spans="10:19">
      <c r="J119" s="1"/>
      <c r="K119" s="1"/>
      <c r="L119" s="1"/>
      <c r="M119" s="1"/>
      <c r="P119" s="1"/>
      <c r="Q119" s="1"/>
      <c r="R119" s="1"/>
      <c r="S119" s="1"/>
    </row>
    <row r="120" spans="10:19">
      <c r="J120" s="1"/>
      <c r="K120" s="1"/>
      <c r="L120" s="1"/>
      <c r="M120" s="1"/>
      <c r="P120" s="1"/>
      <c r="Q120" s="1"/>
      <c r="R120" s="1"/>
      <c r="S120" s="1"/>
    </row>
    <row r="121" spans="10:19">
      <c r="J121" s="1"/>
      <c r="K121" s="1"/>
      <c r="L121" s="1"/>
      <c r="M121" s="1"/>
      <c r="P121" s="1"/>
      <c r="Q121" s="1"/>
      <c r="R121" s="1"/>
      <c r="S121" s="1"/>
    </row>
    <row r="122" spans="10:19">
      <c r="J122" s="1"/>
      <c r="K122" s="1"/>
      <c r="L122" s="1"/>
      <c r="M122" s="1"/>
      <c r="P122" s="1"/>
      <c r="Q122" s="1"/>
      <c r="R122" s="1"/>
      <c r="S122" s="1"/>
    </row>
    <row r="123" spans="10:19">
      <c r="J123" s="1"/>
      <c r="K123" s="1"/>
      <c r="L123" s="1"/>
      <c r="M123" s="1"/>
      <c r="P123" s="1"/>
      <c r="Q123" s="1"/>
      <c r="R123" s="1"/>
      <c r="S123" s="1"/>
    </row>
    <row r="124" spans="10:19">
      <c r="J124" s="1"/>
      <c r="K124" s="1"/>
      <c r="L124" s="1"/>
      <c r="M124" s="1"/>
      <c r="P124" s="1"/>
      <c r="Q124" s="1"/>
      <c r="R124" s="1"/>
      <c r="S124" s="1"/>
    </row>
    <row r="125" spans="10:19">
      <c r="J125" s="1"/>
      <c r="K125" s="1"/>
      <c r="L125" s="1"/>
      <c r="M125" s="1"/>
      <c r="P125" s="1"/>
      <c r="Q125" s="1"/>
      <c r="R125" s="1"/>
      <c r="S125" s="1"/>
    </row>
    <row r="126" spans="10:19">
      <c r="J126" s="1"/>
      <c r="K126" s="1"/>
      <c r="L126" s="1"/>
      <c r="M126" s="1"/>
      <c r="P126" s="1"/>
      <c r="Q126" s="1"/>
      <c r="R126" s="1"/>
      <c r="S126" s="1"/>
    </row>
    <row r="127" spans="10:19">
      <c r="J127" s="1"/>
      <c r="K127" s="1"/>
      <c r="L127" s="1"/>
      <c r="M127" s="1"/>
      <c r="P127" s="1"/>
      <c r="Q127" s="1"/>
      <c r="R127" s="1"/>
      <c r="S127" s="1"/>
    </row>
    <row r="128" spans="10:19">
      <c r="J128" s="1"/>
      <c r="K128" s="1"/>
      <c r="L128" s="1"/>
      <c r="M128" s="1"/>
      <c r="P128" s="1"/>
      <c r="Q128" s="1"/>
      <c r="R128" s="1"/>
      <c r="S128" s="1"/>
    </row>
    <row r="129" spans="10:19">
      <c r="J129" s="1"/>
      <c r="K129" s="1"/>
      <c r="L129" s="1"/>
      <c r="M129" s="1"/>
      <c r="P129" s="1"/>
      <c r="Q129" s="1"/>
      <c r="R129" s="1"/>
      <c r="S129" s="1"/>
    </row>
    <row r="130" spans="10:19">
      <c r="J130" s="1"/>
      <c r="K130" s="1"/>
      <c r="L130" s="1"/>
      <c r="M130" s="1"/>
      <c r="P130" s="1"/>
      <c r="Q130" s="1"/>
      <c r="R130" s="1"/>
      <c r="S130" s="1"/>
    </row>
    <row r="131" spans="10:19">
      <c r="J131" s="1"/>
      <c r="K131" s="1"/>
      <c r="L131" s="1"/>
      <c r="M131" s="1"/>
      <c r="P131" s="1"/>
      <c r="Q131" s="1"/>
      <c r="R131" s="1"/>
      <c r="S131" s="1"/>
    </row>
    <row r="132" spans="10:19">
      <c r="J132" s="1"/>
      <c r="K132" s="1"/>
      <c r="L132" s="1"/>
      <c r="M132" s="1"/>
      <c r="P132" s="1"/>
      <c r="Q132" s="1"/>
      <c r="R132" s="1"/>
      <c r="S132" s="1"/>
    </row>
    <row r="133" spans="10:19">
      <c r="J133" s="1"/>
      <c r="K133" s="1"/>
      <c r="L133" s="1"/>
      <c r="M133" s="1"/>
      <c r="P133" s="1"/>
      <c r="Q133" s="1"/>
      <c r="R133" s="1"/>
      <c r="S133" s="1"/>
    </row>
    <row r="134" spans="10:19">
      <c r="J134" s="1"/>
      <c r="K134" s="1"/>
      <c r="L134" s="1"/>
      <c r="M134" s="1"/>
      <c r="P134" s="1"/>
      <c r="Q134" s="1"/>
      <c r="R134" s="1"/>
      <c r="S134" s="1"/>
    </row>
    <row r="135" spans="10:19">
      <c r="J135" s="1"/>
      <c r="K135" s="1"/>
      <c r="L135" s="1"/>
      <c r="M135" s="1"/>
      <c r="P135" s="1"/>
      <c r="Q135" s="1"/>
      <c r="R135" s="1"/>
      <c r="S135" s="1"/>
    </row>
    <row r="136" spans="10:19">
      <c r="J136" s="1"/>
      <c r="K136" s="1"/>
      <c r="L136" s="1"/>
      <c r="M136" s="1"/>
      <c r="P136" s="1"/>
      <c r="Q136" s="1"/>
      <c r="R136" s="1"/>
      <c r="S136" s="1"/>
    </row>
    <row r="137" spans="10:19">
      <c r="J137" s="1"/>
      <c r="K137" s="1"/>
      <c r="L137" s="1"/>
      <c r="M137" s="1"/>
      <c r="P137" s="1"/>
      <c r="Q137" s="1"/>
      <c r="R137" s="1"/>
      <c r="S137" s="1"/>
    </row>
    <row r="138" spans="10:19">
      <c r="P138" s="1"/>
      <c r="Q138" s="1"/>
      <c r="R138" s="1"/>
      <c r="S138" s="1"/>
    </row>
    <row r="139" spans="10:19">
      <c r="P139" s="1"/>
      <c r="Q139" s="1"/>
      <c r="R139" s="1"/>
      <c r="S139" s="1"/>
    </row>
    <row r="140" spans="10:19">
      <c r="P140" s="1"/>
      <c r="Q140" s="1"/>
      <c r="R140" s="1"/>
      <c r="S140" s="1"/>
    </row>
    <row r="141" spans="10:19">
      <c r="P141" s="1"/>
      <c r="Q141" s="1"/>
      <c r="R141" s="1"/>
      <c r="S141" s="1"/>
    </row>
    <row r="142" spans="10:19">
      <c r="P142" s="1"/>
      <c r="Q142" s="1"/>
      <c r="R142" s="1"/>
      <c r="S142" s="1"/>
    </row>
    <row r="143" spans="10:19">
      <c r="P143" s="1"/>
      <c r="Q143" s="1"/>
      <c r="R143" s="1"/>
      <c r="S143" s="1"/>
    </row>
    <row r="144" spans="10:19">
      <c r="P144" s="1"/>
      <c r="Q144" s="1"/>
      <c r="R144" s="1"/>
      <c r="S144" s="1"/>
    </row>
    <row r="145" spans="16:19">
      <c r="P145" s="1"/>
      <c r="Q145" s="1"/>
      <c r="R145" s="1"/>
      <c r="S145" s="1"/>
    </row>
  </sheetData>
  <sheetProtection formatCells="0" sort="0" autoFilter="0"/>
  <autoFilter ref="A5:O15" xr:uid="{00000000-0009-0000-0000-000000000000}">
    <sortState xmlns:xlrd2="http://schemas.microsoft.com/office/spreadsheetml/2017/richdata2" ref="A6:O17">
      <sortCondition ref="C5"/>
    </sortState>
  </autoFilter>
  <mergeCells count="10">
    <mergeCell ref="P2:S2"/>
    <mergeCell ref="A4:B4"/>
    <mergeCell ref="J4:O4"/>
    <mergeCell ref="A1:C2"/>
    <mergeCell ref="D1:I1"/>
    <mergeCell ref="J1:N1"/>
    <mergeCell ref="D2:I2"/>
    <mergeCell ref="J2:N2"/>
    <mergeCell ref="A3:B3"/>
    <mergeCell ref="J3:O3"/>
  </mergeCells>
  <conditionalFormatting sqref="F5">
    <cfRule type="duplicateValues" dxfId="13" priority="11"/>
  </conditionalFormatting>
  <conditionalFormatting sqref="D3:D5">
    <cfRule type="duplicateValues" dxfId="12" priority="12"/>
  </conditionalFormatting>
  <conditionalFormatting sqref="F3:F4">
    <cfRule type="duplicateValues" dxfId="11" priority="10"/>
  </conditionalFormatting>
  <conditionalFormatting sqref="H5">
    <cfRule type="duplicateValues" dxfId="10" priority="9"/>
  </conditionalFormatting>
  <conditionalFormatting sqref="H3:H4">
    <cfRule type="duplicateValues" dxfId="9" priority="8"/>
  </conditionalFormatting>
  <conditionalFormatting sqref="D12:D1048576 D1:D5">
    <cfRule type="duplicateValues" dxfId="8" priority="6"/>
    <cfRule type="duplicateValues" dxfId="7" priority="13"/>
  </conditionalFormatting>
  <conditionalFormatting sqref="D7:D8">
    <cfRule type="duplicateValues" dxfId="6" priority="4"/>
    <cfRule type="duplicateValues" dxfId="5" priority="5"/>
  </conditionalFormatting>
  <conditionalFormatting sqref="D9:D11">
    <cfRule type="duplicateValues" dxfId="4" priority="14"/>
    <cfRule type="duplicateValues" dxfId="3" priority="15"/>
  </conditionalFormatting>
  <conditionalFormatting sqref="D6">
    <cfRule type="duplicateValues" dxfId="2" priority="112"/>
    <cfRule type="duplicateValues" dxfId="1" priority="113"/>
  </conditionalFormatting>
  <conditionalFormatting sqref="E4">
    <cfRule type="duplicateValues" dxfId="0" priority="1"/>
  </conditionalFormatting>
  <hyperlinks>
    <hyperlink ref="S6" r:id="rId1" display="https://shopee.vn/product/472471748/27209001295?gads_t_sig=gqRjZGVrxHCFomtpsTE0MjUxOnRzc19zZGtfa2V5omt20QABpGFsZ2_SAAAAZKNkZWvAomN0xEAAAAAMRoz0ZUjQw0QlRa--FjB0AKnHQPF7xv4DyGj9-GQwqn4zSdB6gztmw7ebmtsZs9FPJxlVqctc57WUE3IRqmNpcGhlcnRleHTEbgAAAAzOmWiKQhTD73oy3pMTD74YwXKLY4RmTmx_PECgQdqrSMko9Yj-LV50FldCrrJu5kPHupxjQruBx93-Rht53dteckDz3PQ9R9Ffxg1CnUg0Q4ADNZT7dVO_ek6XNMjV98hEJY0-rMFUz31c&amp;gad_source=1&amp;gad_campaignid=22506035722&amp;gbraid=0AAAAADPpQE6U2mKiUDG5SpqIjApCVJLCa&amp;gclid=Cj0KCQjwh-HPBhCIARIsAC0p3ccvrmVkDpuOBH77KWqu0VKbvpR57SbJKexkpAHzM0uqhK1QMQfLJz4aAmzGEALw_wcB" xr:uid="{F9B430B1-FB22-464F-BF73-B81E2E9CB76F}"/>
    <hyperlink ref="S8" r:id="rId2" xr:uid="{0884FC85-6054-438D-B3FB-7C01088B2E34}"/>
    <hyperlink ref="S13" r:id="rId3" display="https://shopee.vn/M1.2-M1.4-M1.6-M2-M2.5-M3-M4-M5-M6-Th%C3%A9p-Carbon-K%E1%BA%BDm-%C4%90en-CM-Cross-Phillips-Si%C3%AAu-M%E1%BB%8Fng-Si%C3%AAu-Th%E1%BA%A5p-%C4%90%E1%BA%A7u-Ph%E1%BA%B3ng-V%C3%ADt-Bu-L%C3%B4ng-i.889466159.28555773016?extraParams=%7B%22display_model_id%22%3A246227873566%2C%22model_selection_logic%22%3A3%7D" xr:uid="{2CC882B9-911D-4157-990B-CBA072409D78}"/>
    <hyperlink ref="S12" r:id="rId4" display="https://shopee.vn/product/134796651/18762050701?gads_t_sig=gqRjZGVrxHCFomtpsTE0MjUxOnRzc19zZGtfa2V5omt20QABpGFsZ2_SAAAAZKNkZWvAomN0xEAAAAAMRoz0ZUjQw0QlRa--FjB0AKnHQPF7xv4DyGj9-GQwqn4zSdB6gztmw7ebmtsZs9FPJxlVqctc57WUE3IRqmNpcGhlcnRleHTEbgAAAAyjVrs0gr8UnuryeetI3FX5Y16AmL_mbFh-BhzhNYSPCYip1w6WS6FoDljuqhTt2G5b1K_wR9XnDLR9WZzE5wC81X4yviPtEfAPixm0EH_uhDsW8r7vXboffenME-Yw3AOA9ysYlFQUXDIh&amp;gad_source=1&amp;gad_campaignid=22496000355&amp;gbraid=0AAAAADPpQE6bBolz_JwwPGJCnXnPJllEZ&amp;gclid=Cj0KCQjwh-HPBhCIARIsAC0p3cfnu3W1ldu4Fhpn7GV8qDwtxFhI1ARvfrlSmeh8cJ9jHKLEj-Gj6C4aAurrEALw_wcB" xr:uid="{822AB1C7-9C5B-4FDD-AE5D-06C48F89CCD6}"/>
    <hyperlink ref="S11" r:id="rId5" xr:uid="{9F25BA62-71CD-47CD-845A-D8FDABB3C25E}"/>
    <hyperlink ref="S15" r:id="rId6" xr:uid="{557EB0E5-FDF1-4BE9-9DDC-BAD7DB499301}"/>
    <hyperlink ref="S14" r:id="rId7" display="https://shopee.vn/product/51517981/5019789812?gads_t_sig=gqRjZGVrxHCFomtpsTE0MjUxOnRzc19zZGtfa2V5omt20QABpGFsZ2_SAAAAZKNkZWvAomN0xEAAAAAMRoz0ZUjQw0QlRa--FjB0AKnHQPF7xv4DyGj9-GQwqn4zSdB6gztmw7ebmtsZs9FPJxlVqctc57WUE3IRqmNpcGhlcnRleHTEagAAAAyUnapXmxqrtAARC2f2cAyv2rWo4S6nSmJarRu2hF963X_eLnWICFmDLSksVdDtVkHlcvDes5vsZPttikVHhlfJAtwmGUBR9F0tm60UZ4rTVfZJAH2dWM_Bkpq7YSLuwi3vIB1wnUw&amp;gad_source=1&amp;gad_campaignid=22651004374&amp;gbraid=0AAAAADPpQE6hA2b-beNyuq8-eNHxmjDX-&amp;gclid=Cj0KCQjwh-HPBhCIARIsAC0p3ceXFYtQJC6HCGelD_ac7vc2P3AYvNRl1mFwCvvVQZLvehYiAS0tv8saAhFLEALw_wcB" xr:uid="{C52877F5-60C6-4FFF-BBE2-472E0494B6C7}"/>
  </hyperlinks>
  <pageMargins left="0.59055118110236227" right="0.39370078740157483" top="0.78740157480314965" bottom="0.39370078740157483" header="0" footer="0.19685039370078741"/>
  <pageSetup paperSize="9" scale="84" fitToWidth="0" orientation="landscape" r:id="rId8"/>
  <headerFooter>
    <oddFooter>&amp;C&amp;"Times New Roman,Regular"&amp;P/&amp;N</oddFooter>
  </headerFooter>
  <drawing r:id="rId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4BE86-F645-4813-B6F6-A7D457C09D7E}">
  <dimension ref="A1:H4"/>
  <sheetViews>
    <sheetView workbookViewId="0">
      <selection activeCell="G2" sqref="G2:G4"/>
    </sheetView>
  </sheetViews>
  <sheetFormatPr defaultRowHeight="13.8"/>
  <cols>
    <col min="1" max="1" width="5.19921875" style="59" customWidth="1"/>
    <col min="2" max="2" width="10.296875" style="59" customWidth="1"/>
    <col min="3" max="3" width="4.3984375" style="59" customWidth="1"/>
    <col min="4" max="5" width="8.796875" style="59"/>
    <col min="6" max="6" width="8.796875" style="60"/>
    <col min="7" max="7" width="11.19921875" style="59" customWidth="1"/>
    <col min="8" max="16384" width="8.796875" style="59"/>
  </cols>
  <sheetData>
    <row r="1" spans="1:8" ht="41.4">
      <c r="A1" s="61" t="s">
        <v>12</v>
      </c>
      <c r="B1" s="61" t="s">
        <v>675</v>
      </c>
      <c r="C1" s="61" t="s">
        <v>676</v>
      </c>
      <c r="D1" s="61" t="s">
        <v>677</v>
      </c>
      <c r="E1" s="61" t="s">
        <v>678</v>
      </c>
      <c r="F1" s="62" t="s">
        <v>684</v>
      </c>
      <c r="G1" s="61" t="s">
        <v>683</v>
      </c>
      <c r="H1" s="61" t="s">
        <v>679</v>
      </c>
    </row>
    <row r="2" spans="1:8" ht="27.6">
      <c r="A2" s="61">
        <v>1</v>
      </c>
      <c r="B2" s="61" t="s">
        <v>680</v>
      </c>
      <c r="C2" s="61">
        <v>1</v>
      </c>
      <c r="D2" s="63">
        <f>RV1106_Board!T146</f>
        <v>194.02999999999989</v>
      </c>
      <c r="E2" s="61" t="s">
        <v>674</v>
      </c>
      <c r="F2" s="62">
        <f>D2*26337</f>
        <v>5110168.1099999966</v>
      </c>
      <c r="G2" s="86">
        <f>F2+F3+F4</f>
        <v>8731109.799999997</v>
      </c>
      <c r="H2" s="61"/>
    </row>
    <row r="3" spans="1:8">
      <c r="A3" s="61">
        <v>2</v>
      </c>
      <c r="B3" s="61" t="s">
        <v>681</v>
      </c>
      <c r="C3" s="61">
        <v>1</v>
      </c>
      <c r="D3" s="62">
        <f>Vat_tu_phu!R16</f>
        <v>1477900</v>
      </c>
      <c r="E3" s="61" t="s">
        <v>673</v>
      </c>
      <c r="F3" s="62">
        <f>D3</f>
        <v>1477900</v>
      </c>
      <c r="G3" s="87"/>
      <c r="H3" s="61"/>
    </row>
    <row r="4" spans="1:8">
      <c r="A4" s="61">
        <v>3</v>
      </c>
      <c r="B4" s="61" t="s">
        <v>682</v>
      </c>
      <c r="C4" s="61">
        <v>1</v>
      </c>
      <c r="D4" s="61">
        <f>'GX Board'!$R$18</f>
        <v>81.37</v>
      </c>
      <c r="E4" s="61" t="s">
        <v>674</v>
      </c>
      <c r="F4" s="62">
        <f>D4*26337</f>
        <v>2143041.69</v>
      </c>
      <c r="G4" s="87"/>
      <c r="H4" s="61"/>
    </row>
  </sheetData>
  <mergeCells count="1">
    <mergeCell ref="G2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RV1106_Board</vt:lpstr>
      <vt:lpstr>GX Board</vt:lpstr>
      <vt:lpstr>Vat_tu_phu</vt:lpstr>
      <vt:lpstr>Chi phí</vt:lpstr>
      <vt:lpstr>'GX Board'!Print_Titles</vt:lpstr>
      <vt:lpstr>RV1106_Board!Print_Titles</vt:lpstr>
      <vt:lpstr>Vat_tu_phu!Print_Titles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Tú Nguyễn</dc:creator>
  <cp:lastModifiedBy>đức đỗ</cp:lastModifiedBy>
  <cp:lastPrinted>2021-01-20T03:25:04Z</cp:lastPrinted>
  <dcterms:created xsi:type="dcterms:W3CDTF">2019-04-22T01:46:19Z</dcterms:created>
  <dcterms:modified xsi:type="dcterms:W3CDTF">2026-05-08T08:27:12Z</dcterms:modified>
</cp:coreProperties>
</file>