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orks\GOGS-AITHINGS\TAILIEU_SANXUAT_CAMBOX_RV1106\BOM\RFQ-0805\"/>
    </mc:Choice>
  </mc:AlternateContent>
  <xr:revisionPtr revIDLastSave="0" documentId="13_ncr:1_{7B72C5CB-BBCA-4D6B-A5DB-C587C0AA817C}" xr6:coauthVersionLast="47" xr6:coauthVersionMax="47" xr10:uidLastSave="{00000000-0000-0000-0000-000000000000}"/>
  <bookViews>
    <workbookView xWindow="57480" yWindow="-120" windowWidth="29040" windowHeight="15720" xr2:uid="{F1C7E9B8-9882-4402-A4F3-6635E60DAD79}"/>
  </bookViews>
  <sheets>
    <sheet name="GX Board" sheetId="1" r:id="rId1"/>
  </sheets>
  <definedNames>
    <definedName name="_xlnm._FilterDatabase" localSheetId="0" hidden="1">'GX Board'!$A$6:$O$18</definedName>
    <definedName name="_xlnm.Print_Titles" localSheetId="0">'GX Board'!$6:$6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1" l="1"/>
  <c r="A7" i="1"/>
  <c r="L7" i="1"/>
  <c r="Q7" i="1"/>
  <c r="A8" i="1"/>
  <c r="L8" i="1"/>
  <c r="Q8" i="1"/>
  <c r="A9" i="1"/>
  <c r="L9" i="1"/>
  <c r="Q9" i="1"/>
  <c r="A10" i="1"/>
  <c r="L10" i="1"/>
  <c r="Q10" i="1"/>
  <c r="A11" i="1"/>
  <c r="L11" i="1"/>
  <c r="Q11" i="1"/>
  <c r="A12" i="1"/>
  <c r="L12" i="1"/>
  <c r="Q12" i="1"/>
  <c r="A13" i="1"/>
  <c r="L13" i="1"/>
  <c r="Q13" i="1"/>
  <c r="A14" i="1"/>
  <c r="L14" i="1"/>
  <c r="Q14" i="1"/>
  <c r="A15" i="1"/>
  <c r="L15" i="1"/>
  <c r="Q15" i="1"/>
  <c r="A16" i="1"/>
  <c r="L16" i="1"/>
  <c r="Q16" i="1"/>
  <c r="A17" i="1"/>
  <c r="L17" i="1"/>
  <c r="Q17" i="1"/>
  <c r="A18" i="1"/>
  <c r="L18" i="1"/>
  <c r="Q18" i="1"/>
  <c r="Q19" i="1" l="1"/>
  <c r="Q20" i="1" s="1"/>
</calcChain>
</file>

<file path=xl/sharedStrings.xml><?xml version="1.0" encoding="utf-8"?>
<sst xmlns="http://schemas.openxmlformats.org/spreadsheetml/2006/main" count="122" uniqueCount="99">
  <si>
    <t>EXW Price / Board (VND):</t>
  </si>
  <si>
    <t>EXW Price / Board (USD):</t>
  </si>
  <si>
    <t>TOTAL (USD):</t>
  </si>
  <si>
    <t>ASM</t>
  </si>
  <si>
    <t>Stencil</t>
  </si>
  <si>
    <t>Y2413</t>
  </si>
  <si>
    <t>JLC</t>
  </si>
  <si>
    <t>PCB, 2 layer, 113,94 mm* 23,58 mm, PCB Thickness: 1,6mm, Gerber_Camerabox-gx_2025-11-24_Y2413</t>
  </si>
  <si>
    <t>PCB</t>
  </si>
  <si>
    <t>TH</t>
  </si>
  <si>
    <t>J2, J3, J5, J6</t>
  </si>
  <si>
    <t>GX12-4P</t>
  </si>
  <si>
    <t>LKTC</t>
  </si>
  <si>
    <t>XD-GX12-4P-M</t>
  </si>
  <si>
    <t>chxunda</t>
  </si>
  <si>
    <t>Giắc GX12-4P 12mm 4 Chân (Đực)</t>
  </si>
  <si>
    <t>Connector</t>
  </si>
  <si>
    <t>J1</t>
  </si>
  <si>
    <t>GX12-2P</t>
  </si>
  <si>
    <t>XD-GX12-2P-F</t>
  </si>
  <si>
    <t>Giắc GX12-2P 2 Chân (Đực)</t>
  </si>
  <si>
    <t>SMD</t>
  </si>
  <si>
    <t>Q3, Q4, Q7, Q8</t>
  </si>
  <si>
    <t>MMBTA05LT1G</t>
  </si>
  <si>
    <t>ON Semiconductor</t>
  </si>
  <si>
    <t>TPMMBTA05</t>
  </si>
  <si>
    <t>TECH PUBLIC</t>
  </si>
  <si>
    <t>TRANS NPN 60V 0,5A SOT23</t>
  </si>
  <si>
    <t>Transistor</t>
  </si>
  <si>
    <t>R5, R6, R11, R12</t>
  </si>
  <si>
    <t>RC0402FR-0747KL</t>
  </si>
  <si>
    <t>Yageo</t>
  </si>
  <si>
    <t>FRC0402F4702TS</t>
  </si>
  <si>
    <t>FOJAN</t>
  </si>
  <si>
    <t>62,5mW Thick Film Resistor 50V ±100ppm/℃ ±1% 47kΩ 0402 Chip Resistor - Surface Mount ROHS</t>
  </si>
  <si>
    <t>Resistor</t>
  </si>
  <si>
    <t>R3, R4, R9, R10</t>
  </si>
  <si>
    <t>RC0402FR-074K7L</t>
  </si>
  <si>
    <t>FRC0402F4701TS</t>
  </si>
  <si>
    <t>62,5mW Thick Film Resistors 50V ±100ppm/℃ ±1% 4,7kΩ 0402 Chip Resistor - Surface Mount ROHS</t>
  </si>
  <si>
    <t>R1, R2, R7, R8</t>
  </si>
  <si>
    <t>RC0402FR-0710KL</t>
  </si>
  <si>
    <t>FRC0402F1002TS</t>
  </si>
  <si>
    <t>62,5mW Thick Film Resistor 50V ±100ppm/℃ ±1% 10kΩ 0402 Chip Resistor - Surface Mount ROHS</t>
  </si>
  <si>
    <t>Q1, Q2, Q5, Q6</t>
  </si>
  <si>
    <t>SI2333CDS</t>
  </si>
  <si>
    <t>SOT-23-3 MOSFETs P-Chanel ROHS</t>
  </si>
  <si>
    <t>MOSFET</t>
  </si>
  <si>
    <t>J8, J14, J15</t>
  </si>
  <si>
    <t>X4621WRS-2x03I-C40D64</t>
  </si>
  <si>
    <t>XKB Connection</t>
  </si>
  <si>
    <t>X4621WRS-2x06I-C40D64</t>
  </si>
  <si>
    <t>2x6P 12P Gold Brass -40℃~+105℃ Pin Header Black 2mm 2mm 250V 3A 2 2mm SMD,P=2mm Headers, Male Pins ROHS</t>
  </si>
  <si>
    <t>J7, J9, J10, J11, J12, J13</t>
  </si>
  <si>
    <t>3.0-2*2A</t>
  </si>
  <si>
    <t>BOOMELE(Boom Precision Elec)</t>
  </si>
  <si>
    <t>2x2P 4P Micro-Fit(MX 3,0) 3mm 2 2 3mm Direct Insert Plugin,P=3mm Wire To Board Connector ROHS</t>
  </si>
  <si>
    <t>C1, C2, C3, C4</t>
  </si>
  <si>
    <t>CL10A105KB8NNNC</t>
  </si>
  <si>
    <t>Samsung Electro-Mechanics</t>
  </si>
  <si>
    <t>0603X105M500NT</t>
  </si>
  <si>
    <t>FH</t>
  </si>
  <si>
    <t>CAP CER 1UF 50V X5R 0603</t>
  </si>
  <si>
    <t>Capacitor</t>
  </si>
  <si>
    <t>Việc cần làm</t>
  </si>
  <si>
    <t>Supplier</t>
  </si>
  <si>
    <t>Total EXW Price
(USD)</t>
  </si>
  <si>
    <t>EXW Price
(USD)</t>
  </si>
  <si>
    <t>Note</t>
  </si>
  <si>
    <t>Mounting type</t>
  </si>
  <si>
    <t>Unit</t>
  </si>
  <si>
    <t>Total Quantity</t>
  </si>
  <si>
    <t>Production quantity</t>
  </si>
  <si>
    <t>QTY / Set</t>
  </si>
  <si>
    <t>Designator</t>
  </si>
  <si>
    <t>Manufacturer's Part Number 2</t>
  </si>
  <si>
    <t>Manufacturer 2</t>
  </si>
  <si>
    <t>Partnumber</t>
  </si>
  <si>
    <t>Manufacturer</t>
  </si>
  <si>
    <t>Description</t>
  </si>
  <si>
    <t>Category</t>
  </si>
  <si>
    <t>Internal Code</t>
  </si>
  <si>
    <t>STT</t>
  </si>
  <si>
    <t>26/03/2026</t>
  </si>
  <si>
    <t>Approved by:</t>
  </si>
  <si>
    <t>Ducdv</t>
  </si>
  <si>
    <t>Prepared by:</t>
  </si>
  <si>
    <t>Board code:</t>
  </si>
  <si>
    <t>Website：https://www,lcsc,com/bom</t>
  </si>
  <si>
    <t>Date created:</t>
  </si>
  <si>
    <t>Checked by:</t>
  </si>
  <si>
    <t>5.0</t>
  </si>
  <si>
    <t>HW version:</t>
  </si>
  <si>
    <t>Aithings</t>
  </si>
  <si>
    <t>Customer:</t>
  </si>
  <si>
    <t>BOM Export Date: 04/05/26 16:31:42</t>
  </si>
  <si>
    <t>Production QTY</t>
  </si>
  <si>
    <t>Rev:</t>
  </si>
  <si>
    <t>GX-Board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</si>
</sst>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_);_(&quot;$&quot;* \(#,##0.00\);_(&quot;$&quot;* &quot;-&quot;?????_);_(@_)"/>
    <numFmt numFmtId="165" formatCode="_(&quot;$&quot;* #,##0.00000_);_(&quot;$&quot;* \(#,##0.00000\);_(&quot;$&quot;* &quot;-&quot;?????_);_(@_)"/>
    <numFmt numFmtId="166" formatCode="[$-409]d\-mmm\-yy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name val="微软雅黑"/>
      <family val="2"/>
      <charset val="134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/>
    <xf numFmtId="0" fontId="8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4" fontId="4" fillId="0" borderId="1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7" fillId="4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7" fillId="5" borderId="3" xfId="1" applyNumberFormat="1" applyFont="1" applyFill="1" applyBorder="1" applyAlignment="1">
      <alignment horizontal="center" vertical="center" wrapText="1"/>
    </xf>
    <xf numFmtId="0" fontId="7" fillId="5" borderId="5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right" vertical="center" wrapText="1"/>
    </xf>
    <xf numFmtId="0" fontId="3" fillId="0" borderId="6" xfId="1" quotePrefix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/>
    </xf>
    <xf numFmtId="0" fontId="7" fillId="0" borderId="5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right" vertical="center" wrapText="1"/>
    </xf>
    <xf numFmtId="49" fontId="3" fillId="0" borderId="1" xfId="1" quotePrefix="1" applyNumberFormat="1" applyFont="1" applyBorder="1" applyAlignment="1">
      <alignment horizontal="center" vertical="center" wrapText="1"/>
    </xf>
    <xf numFmtId="0" fontId="3" fillId="0" borderId="1" xfId="1" quotePrefix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/>
    </xf>
    <xf numFmtId="0" fontId="7" fillId="0" borderId="9" xfId="1" applyNumberFormat="1" applyFont="1" applyBorder="1" applyAlignment="1">
      <alignment horizontal="center" vertical="center"/>
    </xf>
    <xf numFmtId="0" fontId="8" fillId="0" borderId="1" xfId="2" applyBorder="1" applyAlignment="1" applyProtection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quotePrefix="1" applyFont="1" applyFill="1" applyBorder="1" applyAlignment="1">
      <alignment horizontal="center" vertical="center" wrapText="1"/>
    </xf>
    <xf numFmtId="0" fontId="10" fillId="0" borderId="11" xfId="1" applyNumberFormat="1" applyFont="1" applyBorder="1" applyAlignment="1">
      <alignment horizontal="center" vertical="center" wrapText="1"/>
    </xf>
    <xf numFmtId="0" fontId="10" fillId="0" borderId="12" xfId="1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0" fillId="0" borderId="4" xfId="1" applyNumberFormat="1" applyFont="1" applyBorder="1" applyAlignment="1">
      <alignment horizontal="center" vertical="center" wrapText="1"/>
    </xf>
    <xf numFmtId="0" fontId="10" fillId="0" borderId="5" xfId="1" applyNumberFormat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10 2 2" xfId="1" xr:uid="{1D981FC7-0025-4E1D-B992-F6DC821E97B7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0</xdr:rowOff>
    </xdr:from>
    <xdr:ext cx="1543385" cy="912579"/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5D4E499E-70D8-4ACD-B4CC-353DAB21E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" y="0"/>
          <a:ext cx="1543385" cy="912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csc.com/b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FB021-2C2A-4085-AA45-48819F37E656}">
  <sheetPr>
    <pageSetUpPr fitToPage="1"/>
  </sheetPr>
  <dimension ref="A1:S33"/>
  <sheetViews>
    <sheetView tabSelected="1" showWhiteSpace="0" topLeftCell="A7" zoomScaleNormal="100" workbookViewId="0">
      <selection activeCell="G5" sqref="G5:H5"/>
    </sheetView>
  </sheetViews>
  <sheetFormatPr defaultColWidth="9.1015625" defaultRowHeight="14.4"/>
  <cols>
    <col min="1" max="1" width="5.20703125" style="1" customWidth="1"/>
    <col min="2" max="2" width="9.68359375" style="1" customWidth="1"/>
    <col min="3" max="3" width="10.68359375" style="6" customWidth="1"/>
    <col min="4" max="4" width="16.20703125" style="7" customWidth="1"/>
    <col min="5" max="5" width="12.1015625" style="6" customWidth="1"/>
    <col min="6" max="6" width="14.89453125" style="6" customWidth="1"/>
    <col min="7" max="7" width="12.1015625" style="6" customWidth="1"/>
    <col min="8" max="8" width="14.89453125" style="6" customWidth="1"/>
    <col min="9" max="9" width="14.20703125" style="7" customWidth="1"/>
    <col min="10" max="10" width="6.68359375" style="6" customWidth="1"/>
    <col min="11" max="11" width="9.5234375" style="6" customWidth="1"/>
    <col min="12" max="12" width="10.9453125" style="6" customWidth="1"/>
    <col min="13" max="13" width="8.20703125" style="6" customWidth="1"/>
    <col min="14" max="14" width="9.62890625" style="6" customWidth="1"/>
    <col min="15" max="15" width="7.20703125" style="6" customWidth="1"/>
    <col min="16" max="16" width="13.47265625" style="5" customWidth="1"/>
    <col min="17" max="17" width="12.05078125" style="4" customWidth="1"/>
    <col min="18" max="18" width="9.1015625" style="3"/>
    <col min="19" max="19" width="19.62890625" style="2" customWidth="1"/>
    <col min="20" max="16384" width="9.1015625" style="1"/>
  </cols>
  <sheetData>
    <row r="1" spans="1:19" ht="37.5" customHeight="1">
      <c r="A1" s="69"/>
      <c r="B1" s="68"/>
      <c r="C1" s="68"/>
      <c r="D1" s="67" t="str">
        <f>UPPER("Bill of Materials")</f>
        <v>BILL OF MATERIALS</v>
      </c>
      <c r="E1" s="66"/>
      <c r="F1" s="66"/>
      <c r="G1" s="66"/>
      <c r="H1" s="66"/>
      <c r="I1" s="65"/>
      <c r="J1" s="55" t="s">
        <v>97</v>
      </c>
      <c r="K1" s="45"/>
      <c r="L1" s="45"/>
      <c r="M1" s="45"/>
      <c r="N1" s="44"/>
      <c r="O1" s="59"/>
    </row>
    <row r="2" spans="1:19" ht="37.5" customHeight="1">
      <c r="A2" s="64"/>
      <c r="B2" s="63"/>
      <c r="C2" s="63"/>
      <c r="D2" s="62" t="s">
        <v>98</v>
      </c>
      <c r="E2" s="61"/>
      <c r="F2" s="61"/>
      <c r="G2" s="61"/>
      <c r="H2" s="61"/>
      <c r="I2" s="60"/>
      <c r="J2" s="55" t="s">
        <v>96</v>
      </c>
      <c r="K2" s="45"/>
      <c r="L2" s="45"/>
      <c r="M2" s="45"/>
      <c r="N2" s="44"/>
      <c r="O2" s="59"/>
      <c r="R2" s="58" t="s">
        <v>95</v>
      </c>
      <c r="S2" s="58"/>
    </row>
    <row r="3" spans="1:19" ht="37.5" customHeight="1">
      <c r="A3" s="53" t="s">
        <v>94</v>
      </c>
      <c r="B3" s="52"/>
      <c r="C3" s="51" t="s">
        <v>93</v>
      </c>
      <c r="D3" s="57" t="s">
        <v>92</v>
      </c>
      <c r="E3" s="51" t="s">
        <v>91</v>
      </c>
      <c r="F3" s="56"/>
      <c r="G3" s="57" t="s">
        <v>90</v>
      </c>
      <c r="H3" s="56"/>
      <c r="I3" s="56"/>
      <c r="J3" s="55" t="s">
        <v>89</v>
      </c>
      <c r="K3" s="45"/>
      <c r="L3" s="45"/>
      <c r="M3" s="45"/>
      <c r="N3" s="45"/>
      <c r="O3" s="44"/>
      <c r="R3" s="54" t="s">
        <v>88</v>
      </c>
      <c r="S3" s="54"/>
    </row>
    <row r="4" spans="1:19" ht="37.5" customHeight="1">
      <c r="A4" s="53" t="s">
        <v>87</v>
      </c>
      <c r="B4" s="52"/>
      <c r="C4" s="51" t="s">
        <v>98</v>
      </c>
      <c r="D4" s="49" t="s">
        <v>86</v>
      </c>
      <c r="E4" s="50" t="s">
        <v>85</v>
      </c>
      <c r="F4" s="48"/>
      <c r="G4" s="49" t="s">
        <v>84</v>
      </c>
      <c r="H4" s="48"/>
      <c r="I4" s="48"/>
      <c r="J4" s="47" t="s">
        <v>83</v>
      </c>
      <c r="K4" s="46"/>
      <c r="L4" s="46"/>
      <c r="M4" s="45"/>
      <c r="N4" s="45"/>
      <c r="O4" s="44"/>
    </row>
    <row r="5" spans="1:19" ht="29.4" customHeight="1">
      <c r="A5" s="43"/>
      <c r="B5" s="42"/>
      <c r="C5" s="41"/>
      <c r="D5" s="40"/>
      <c r="E5" s="39"/>
      <c r="F5" s="38"/>
      <c r="G5" s="37"/>
      <c r="H5" s="36"/>
      <c r="I5" s="35"/>
      <c r="J5" s="34"/>
      <c r="K5" s="33"/>
      <c r="L5" s="33"/>
      <c r="M5" s="32"/>
      <c r="N5" s="32"/>
      <c r="O5" s="31"/>
    </row>
    <row r="6" spans="1:19" s="24" customFormat="1" ht="33" customHeight="1">
      <c r="A6" s="29" t="s">
        <v>82</v>
      </c>
      <c r="B6" s="29" t="s">
        <v>81</v>
      </c>
      <c r="C6" s="29" t="s">
        <v>80</v>
      </c>
      <c r="D6" s="29" t="s">
        <v>79</v>
      </c>
      <c r="E6" s="29" t="s">
        <v>78</v>
      </c>
      <c r="F6" s="30" t="s">
        <v>77</v>
      </c>
      <c r="G6" s="29" t="s">
        <v>76</v>
      </c>
      <c r="H6" s="30" t="s">
        <v>75</v>
      </c>
      <c r="I6" s="30" t="s">
        <v>74</v>
      </c>
      <c r="J6" s="29" t="s">
        <v>73</v>
      </c>
      <c r="K6" s="29" t="s">
        <v>72</v>
      </c>
      <c r="L6" s="29" t="s">
        <v>71</v>
      </c>
      <c r="M6" s="29" t="s">
        <v>70</v>
      </c>
      <c r="N6" s="29" t="s">
        <v>69</v>
      </c>
      <c r="O6" s="29" t="s">
        <v>68</v>
      </c>
      <c r="P6" s="28" t="s">
        <v>67</v>
      </c>
      <c r="Q6" s="27" t="s">
        <v>66</v>
      </c>
      <c r="R6" s="26" t="s">
        <v>65</v>
      </c>
      <c r="S6" s="25" t="s">
        <v>64</v>
      </c>
    </row>
    <row r="7" spans="1:19" ht="37.799999999999997">
      <c r="A7" s="21">
        <f>ROW(A7)-ROW($A$6)</f>
        <v>1</v>
      </c>
      <c r="B7" s="21"/>
      <c r="C7" s="18" t="s">
        <v>63</v>
      </c>
      <c r="D7" s="18" t="s">
        <v>62</v>
      </c>
      <c r="E7" s="18" t="s">
        <v>61</v>
      </c>
      <c r="F7" s="18" t="s">
        <v>60</v>
      </c>
      <c r="G7" s="18" t="s">
        <v>59</v>
      </c>
      <c r="H7" s="18" t="s">
        <v>58</v>
      </c>
      <c r="I7" s="18" t="s">
        <v>57</v>
      </c>
      <c r="J7" s="18">
        <v>4</v>
      </c>
      <c r="K7" s="18">
        <v>1000</v>
      </c>
      <c r="L7" s="18">
        <f>J7*K7</f>
        <v>4000</v>
      </c>
      <c r="M7" s="18"/>
      <c r="N7" s="18" t="s">
        <v>21</v>
      </c>
      <c r="O7" s="18"/>
      <c r="P7" s="16"/>
      <c r="Q7" s="15">
        <f>P7*L7</f>
        <v>0</v>
      </c>
      <c r="R7" s="14"/>
      <c r="S7" s="13"/>
    </row>
    <row r="8" spans="1:19" ht="75.599999999999994">
      <c r="A8" s="21">
        <f>ROW(A8)-ROW($A$6)</f>
        <v>2</v>
      </c>
      <c r="B8" s="21"/>
      <c r="C8" s="18" t="s">
        <v>16</v>
      </c>
      <c r="D8" s="18" t="s">
        <v>56</v>
      </c>
      <c r="E8" s="18" t="s">
        <v>55</v>
      </c>
      <c r="F8" s="18" t="s">
        <v>54</v>
      </c>
      <c r="G8" s="18"/>
      <c r="H8" s="18"/>
      <c r="I8" s="18" t="s">
        <v>53</v>
      </c>
      <c r="J8" s="18">
        <v>6</v>
      </c>
      <c r="K8" s="18">
        <v>1000</v>
      </c>
      <c r="L8" s="18">
        <f>J8*K8</f>
        <v>6000</v>
      </c>
      <c r="M8" s="18"/>
      <c r="N8" s="18" t="s">
        <v>21</v>
      </c>
      <c r="O8" s="18"/>
      <c r="P8" s="16"/>
      <c r="Q8" s="15">
        <f>P8*L8</f>
        <v>0</v>
      </c>
      <c r="R8" s="14"/>
      <c r="S8" s="13"/>
    </row>
    <row r="9" spans="1:19" ht="88.2">
      <c r="A9" s="21">
        <f>ROW(A9)-ROW($A$6)</f>
        <v>3</v>
      </c>
      <c r="B9" s="21"/>
      <c r="C9" s="18" t="s">
        <v>16</v>
      </c>
      <c r="D9" s="18" t="s">
        <v>52</v>
      </c>
      <c r="E9" s="18" t="s">
        <v>50</v>
      </c>
      <c r="F9" s="18" t="s">
        <v>51</v>
      </c>
      <c r="G9" s="18" t="s">
        <v>50</v>
      </c>
      <c r="H9" s="18" t="s">
        <v>49</v>
      </c>
      <c r="I9" s="18" t="s">
        <v>48</v>
      </c>
      <c r="J9" s="18">
        <v>3</v>
      </c>
      <c r="K9" s="18">
        <v>1000</v>
      </c>
      <c r="L9" s="18">
        <f>J9*K9</f>
        <v>3000</v>
      </c>
      <c r="M9" s="18"/>
      <c r="N9" s="18" t="s">
        <v>21</v>
      </c>
      <c r="O9" s="22"/>
      <c r="P9" s="16"/>
      <c r="Q9" s="15">
        <f>P9*L9</f>
        <v>0</v>
      </c>
      <c r="R9" s="14"/>
      <c r="S9" s="13"/>
    </row>
    <row r="10" spans="1:19" ht="25.2">
      <c r="A10" s="21">
        <f>ROW(A10)-ROW($A$6)</f>
        <v>4</v>
      </c>
      <c r="B10" s="21"/>
      <c r="C10" s="18" t="s">
        <v>47</v>
      </c>
      <c r="D10" s="18" t="s">
        <v>46</v>
      </c>
      <c r="E10" s="18" t="s">
        <v>26</v>
      </c>
      <c r="F10" s="18" t="s">
        <v>45</v>
      </c>
      <c r="G10" s="18"/>
      <c r="H10" s="18"/>
      <c r="I10" s="18" t="s">
        <v>44</v>
      </c>
      <c r="J10" s="18">
        <v>4</v>
      </c>
      <c r="K10" s="18">
        <v>1000</v>
      </c>
      <c r="L10" s="18">
        <f>J10*K10</f>
        <v>4000</v>
      </c>
      <c r="M10" s="18"/>
      <c r="N10" s="18" t="s">
        <v>21</v>
      </c>
      <c r="O10" s="18"/>
      <c r="P10" s="16"/>
      <c r="Q10" s="15">
        <f>P10*L10</f>
        <v>0</v>
      </c>
      <c r="R10" s="14"/>
      <c r="S10" s="23"/>
    </row>
    <row r="11" spans="1:19" ht="75.599999999999994">
      <c r="A11" s="21">
        <f>ROW(A11)-ROW($A$6)</f>
        <v>5</v>
      </c>
      <c r="B11" s="21"/>
      <c r="C11" s="18" t="s">
        <v>35</v>
      </c>
      <c r="D11" s="18" t="s">
        <v>43</v>
      </c>
      <c r="E11" s="18" t="s">
        <v>33</v>
      </c>
      <c r="F11" s="18" t="s">
        <v>42</v>
      </c>
      <c r="G11" s="18" t="s">
        <v>31</v>
      </c>
      <c r="H11" s="18" t="s">
        <v>41</v>
      </c>
      <c r="I11" s="18" t="s">
        <v>40</v>
      </c>
      <c r="J11" s="18">
        <v>4</v>
      </c>
      <c r="K11" s="18">
        <v>1000</v>
      </c>
      <c r="L11" s="18">
        <f>J11*K11</f>
        <v>4000</v>
      </c>
      <c r="M11" s="18"/>
      <c r="N11" s="18" t="s">
        <v>21</v>
      </c>
      <c r="O11" s="18"/>
      <c r="P11" s="16"/>
      <c r="Q11" s="15">
        <f>P11*L11</f>
        <v>0</v>
      </c>
      <c r="R11" s="14"/>
      <c r="S11" s="13"/>
    </row>
    <row r="12" spans="1:19" ht="75.599999999999994">
      <c r="A12" s="21">
        <f>ROW(A12)-ROW($A$6)</f>
        <v>6</v>
      </c>
      <c r="B12" s="21"/>
      <c r="C12" s="18" t="s">
        <v>35</v>
      </c>
      <c r="D12" s="18" t="s">
        <v>39</v>
      </c>
      <c r="E12" s="18" t="s">
        <v>33</v>
      </c>
      <c r="F12" s="18" t="s">
        <v>38</v>
      </c>
      <c r="G12" s="18" t="s">
        <v>31</v>
      </c>
      <c r="H12" s="18" t="s">
        <v>37</v>
      </c>
      <c r="I12" s="18" t="s">
        <v>36</v>
      </c>
      <c r="J12" s="18">
        <v>4</v>
      </c>
      <c r="K12" s="18">
        <v>1000</v>
      </c>
      <c r="L12" s="18">
        <f>J12*K12</f>
        <v>4000</v>
      </c>
      <c r="M12" s="18"/>
      <c r="N12" s="18" t="s">
        <v>21</v>
      </c>
      <c r="O12" s="18"/>
      <c r="P12" s="16"/>
      <c r="Q12" s="15">
        <f>P12*L12</f>
        <v>0</v>
      </c>
      <c r="R12" s="14"/>
      <c r="S12" s="13"/>
    </row>
    <row r="13" spans="1:19" ht="75.599999999999994">
      <c r="A13" s="21">
        <f>ROW(A13)-ROW($A$6)</f>
        <v>7</v>
      </c>
      <c r="B13" s="21"/>
      <c r="C13" s="18" t="s">
        <v>35</v>
      </c>
      <c r="D13" s="18" t="s">
        <v>34</v>
      </c>
      <c r="E13" s="18" t="s">
        <v>33</v>
      </c>
      <c r="F13" s="18" t="s">
        <v>32</v>
      </c>
      <c r="G13" s="18" t="s">
        <v>31</v>
      </c>
      <c r="H13" s="18" t="s">
        <v>30</v>
      </c>
      <c r="I13" s="18" t="s">
        <v>29</v>
      </c>
      <c r="J13" s="18">
        <v>4</v>
      </c>
      <c r="K13" s="18">
        <v>1000</v>
      </c>
      <c r="L13" s="18">
        <f>J13*K13</f>
        <v>4000</v>
      </c>
      <c r="M13" s="18"/>
      <c r="N13" s="18" t="s">
        <v>21</v>
      </c>
      <c r="O13" s="18"/>
      <c r="P13" s="16"/>
      <c r="Q13" s="15">
        <f>P13*L13</f>
        <v>0</v>
      </c>
      <c r="R13" s="14"/>
      <c r="S13" s="13"/>
    </row>
    <row r="14" spans="1:19" ht="25.2">
      <c r="A14" s="21">
        <f>ROW(A14)-ROW($A$6)</f>
        <v>8</v>
      </c>
      <c r="B14" s="21"/>
      <c r="C14" s="18" t="s">
        <v>28</v>
      </c>
      <c r="D14" s="18" t="s">
        <v>27</v>
      </c>
      <c r="E14" s="18" t="s">
        <v>26</v>
      </c>
      <c r="F14" s="18" t="s">
        <v>25</v>
      </c>
      <c r="G14" s="18" t="s">
        <v>24</v>
      </c>
      <c r="H14" s="18" t="s">
        <v>23</v>
      </c>
      <c r="I14" s="18" t="s">
        <v>22</v>
      </c>
      <c r="J14" s="18">
        <v>4</v>
      </c>
      <c r="K14" s="18">
        <v>1000</v>
      </c>
      <c r="L14" s="18">
        <f>J14*K14</f>
        <v>4000</v>
      </c>
      <c r="M14" s="18"/>
      <c r="N14" s="18" t="s">
        <v>21</v>
      </c>
      <c r="O14" s="18"/>
      <c r="P14" s="16"/>
      <c r="Q14" s="15">
        <f>P14*L14</f>
        <v>0</v>
      </c>
      <c r="R14" s="14"/>
      <c r="S14" s="13"/>
    </row>
    <row r="15" spans="1:19" ht="25.2">
      <c r="A15" s="21">
        <f>ROW(A15)-ROW($A$6)</f>
        <v>9</v>
      </c>
      <c r="B15" s="21"/>
      <c r="C15" s="18" t="s">
        <v>16</v>
      </c>
      <c r="D15" s="18" t="s">
        <v>20</v>
      </c>
      <c r="E15" s="18" t="s">
        <v>14</v>
      </c>
      <c r="F15" s="22" t="s">
        <v>19</v>
      </c>
      <c r="G15" s="18" t="s">
        <v>12</v>
      </c>
      <c r="H15" s="18" t="s">
        <v>18</v>
      </c>
      <c r="I15" s="18" t="s">
        <v>17</v>
      </c>
      <c r="J15" s="18">
        <v>1</v>
      </c>
      <c r="K15" s="18">
        <v>1000</v>
      </c>
      <c r="L15" s="18">
        <f>J15*K15</f>
        <v>1000</v>
      </c>
      <c r="M15" s="18"/>
      <c r="N15" s="18" t="s">
        <v>9</v>
      </c>
      <c r="O15" s="18"/>
      <c r="P15" s="16"/>
      <c r="Q15" s="15">
        <f>P15*L15</f>
        <v>0</v>
      </c>
      <c r="R15" s="14"/>
      <c r="S15" s="13"/>
    </row>
    <row r="16" spans="1:19" ht="25.2">
      <c r="A16" s="21">
        <f>ROW(A16)-ROW($A$6)</f>
        <v>10</v>
      </c>
      <c r="B16" s="21"/>
      <c r="C16" s="18" t="s">
        <v>16</v>
      </c>
      <c r="D16" s="18" t="s">
        <v>15</v>
      </c>
      <c r="E16" s="18" t="s">
        <v>14</v>
      </c>
      <c r="F16" s="22" t="s">
        <v>13</v>
      </c>
      <c r="G16" s="18" t="s">
        <v>12</v>
      </c>
      <c r="H16" s="18" t="s">
        <v>11</v>
      </c>
      <c r="I16" s="18" t="s">
        <v>10</v>
      </c>
      <c r="J16" s="18">
        <v>4</v>
      </c>
      <c r="K16" s="18">
        <v>1000</v>
      </c>
      <c r="L16" s="18">
        <f>J16*K16</f>
        <v>4000</v>
      </c>
      <c r="M16" s="18"/>
      <c r="N16" s="18" t="s">
        <v>9</v>
      </c>
      <c r="O16" s="18"/>
      <c r="P16" s="16"/>
      <c r="Q16" s="15">
        <f>P16*L16</f>
        <v>0</v>
      </c>
      <c r="R16" s="14"/>
      <c r="S16" s="13"/>
    </row>
    <row r="17" spans="1:19" ht="98.7">
      <c r="A17" s="21">
        <f>ROW(A17)-ROW($A$6)</f>
        <v>11</v>
      </c>
      <c r="B17" s="20"/>
      <c r="C17" s="17" t="s">
        <v>8</v>
      </c>
      <c r="D17" s="19" t="s">
        <v>7</v>
      </c>
      <c r="E17" s="17" t="s">
        <v>6</v>
      </c>
      <c r="F17" s="17" t="s">
        <v>5</v>
      </c>
      <c r="G17" s="17"/>
      <c r="H17" s="17"/>
      <c r="I17" s="19"/>
      <c r="J17" s="17">
        <v>1</v>
      </c>
      <c r="K17" s="18">
        <v>1000</v>
      </c>
      <c r="L17" s="18">
        <f>J17*K17</f>
        <v>1000</v>
      </c>
      <c r="M17" s="17"/>
      <c r="N17" s="17" t="s">
        <v>3</v>
      </c>
      <c r="O17" s="17"/>
      <c r="P17" s="16"/>
      <c r="Q17" s="15">
        <f>P17*L17</f>
        <v>0</v>
      </c>
      <c r="R17" s="14"/>
      <c r="S17" s="13"/>
    </row>
    <row r="18" spans="1:19">
      <c r="A18" s="21">
        <f>ROW(A18)-ROW($A$6)</f>
        <v>12</v>
      </c>
      <c r="B18" s="20"/>
      <c r="C18" s="17" t="s">
        <v>4</v>
      </c>
      <c r="D18" s="19"/>
      <c r="E18" s="17"/>
      <c r="F18" s="17"/>
      <c r="G18" s="17"/>
      <c r="H18" s="17"/>
      <c r="I18" s="19"/>
      <c r="J18" s="17">
        <v>1</v>
      </c>
      <c r="K18" s="18">
        <v>1</v>
      </c>
      <c r="L18" s="18">
        <f>J18*K18</f>
        <v>1</v>
      </c>
      <c r="M18" s="17"/>
      <c r="N18" s="17" t="s">
        <v>3</v>
      </c>
      <c r="O18" s="17"/>
      <c r="P18" s="16"/>
      <c r="Q18" s="15">
        <f>P18*L18</f>
        <v>0</v>
      </c>
      <c r="R18" s="14"/>
      <c r="S18" s="13"/>
    </row>
    <row r="19" spans="1:19" ht="14.4" customHeight="1">
      <c r="A19" s="3"/>
      <c r="E19" s="12" t="s">
        <v>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1">
        <f>SUM(Q7:Q18)</f>
        <v>0</v>
      </c>
    </row>
    <row r="20" spans="1:19" ht="14.4" customHeight="1">
      <c r="A20" s="3"/>
      <c r="E20" s="9" t="s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0">
        <f>Q19/1000</f>
        <v>0</v>
      </c>
    </row>
    <row r="21" spans="1:19" ht="14.4" customHeight="1">
      <c r="A21" s="3"/>
      <c r="E21" s="9" t="s"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</row>
    <row r="22" spans="1:19">
      <c r="J22" s="7"/>
      <c r="K22" s="7"/>
      <c r="L22" s="7"/>
      <c r="M22" s="7"/>
      <c r="N22" s="7"/>
    </row>
    <row r="23" spans="1:19">
      <c r="J23" s="7"/>
      <c r="K23" s="7"/>
      <c r="L23" s="7"/>
      <c r="M23" s="7"/>
      <c r="N23" s="7"/>
    </row>
    <row r="24" spans="1:19">
      <c r="J24" s="7"/>
      <c r="K24" s="7"/>
      <c r="L24" s="7"/>
      <c r="M24" s="7"/>
      <c r="N24" s="7"/>
    </row>
    <row r="25" spans="1:19">
      <c r="J25" s="7"/>
      <c r="K25" s="7"/>
      <c r="L25" s="7"/>
      <c r="M25" s="7"/>
      <c r="N25" s="7"/>
    </row>
    <row r="26" spans="1:19">
      <c r="J26" s="7"/>
      <c r="K26" s="7"/>
      <c r="L26" s="7"/>
      <c r="M26" s="7"/>
      <c r="N26" s="7"/>
    </row>
    <row r="27" spans="1:19">
      <c r="J27" s="7"/>
      <c r="K27" s="7"/>
      <c r="L27" s="7"/>
      <c r="M27" s="7"/>
      <c r="N27" s="7"/>
    </row>
    <row r="28" spans="1:19">
      <c r="J28" s="7"/>
      <c r="K28" s="7"/>
      <c r="L28" s="7"/>
      <c r="M28" s="7"/>
      <c r="N28" s="7"/>
    </row>
    <row r="29" spans="1:19">
      <c r="J29" s="7"/>
      <c r="K29" s="7"/>
      <c r="L29" s="7"/>
      <c r="M29" s="7"/>
      <c r="N29" s="7"/>
    </row>
    <row r="30" spans="1:19">
      <c r="J30" s="7"/>
      <c r="K30" s="7"/>
      <c r="L30" s="7"/>
      <c r="M30" s="7"/>
      <c r="N30" s="7"/>
    </row>
    <row r="31" spans="1:19">
      <c r="J31" s="7"/>
      <c r="K31" s="7"/>
      <c r="L31" s="7"/>
      <c r="M31" s="7"/>
      <c r="N31" s="7"/>
    </row>
    <row r="32" spans="1:19">
      <c r="J32" s="7"/>
      <c r="K32" s="7"/>
      <c r="L32" s="7"/>
      <c r="M32" s="7"/>
      <c r="N32" s="7"/>
    </row>
    <row r="33" spans="10:14">
      <c r="J33" s="7"/>
      <c r="K33" s="7"/>
      <c r="L33" s="7"/>
      <c r="M33" s="7"/>
      <c r="N33" s="7"/>
    </row>
  </sheetData>
  <sheetProtection formatCells="0" sort="0" autoFilter="0"/>
  <autoFilter ref="A6:O18" xr:uid="{00000000-0009-0000-0000-000000000000}">
    <sortState xmlns:xlrd2="http://schemas.microsoft.com/office/spreadsheetml/2017/richdata2" ref="A7:O17">
      <sortCondition ref="O6"/>
    </sortState>
  </autoFilter>
  <mergeCells count="16">
    <mergeCell ref="R2:S2"/>
    <mergeCell ref="R3:S3"/>
    <mergeCell ref="A1:C2"/>
    <mergeCell ref="D1:I1"/>
    <mergeCell ref="J1:N1"/>
    <mergeCell ref="D2:I2"/>
    <mergeCell ref="J2:N2"/>
    <mergeCell ref="A3:B3"/>
    <mergeCell ref="J3:O3"/>
    <mergeCell ref="E21:P21"/>
    <mergeCell ref="E5:F5"/>
    <mergeCell ref="G5:H5"/>
    <mergeCell ref="E19:P19"/>
    <mergeCell ref="E20:P20"/>
    <mergeCell ref="A4:B4"/>
    <mergeCell ref="J4:O4"/>
  </mergeCells>
  <conditionalFormatting sqref="D3:D4 D6">
    <cfRule type="duplicateValues" dxfId="24" priority="22"/>
  </conditionalFormatting>
  <conditionalFormatting sqref="D7">
    <cfRule type="duplicateValues" dxfId="23" priority="9"/>
    <cfRule type="duplicateValues" dxfId="22" priority="10"/>
  </conditionalFormatting>
  <conditionalFormatting sqref="D9:D10">
    <cfRule type="duplicateValues" dxfId="21" priority="15"/>
    <cfRule type="duplicateValues" dxfId="20" priority="16"/>
  </conditionalFormatting>
  <conditionalFormatting sqref="D11:D12">
    <cfRule type="duplicateValues" dxfId="19" priority="13"/>
    <cfRule type="duplicateValues" dxfId="18" priority="14"/>
  </conditionalFormatting>
  <conditionalFormatting sqref="D13:D14">
    <cfRule type="duplicateValues" dxfId="17" priority="11"/>
    <cfRule type="duplicateValues" dxfId="16" priority="12"/>
  </conditionalFormatting>
  <conditionalFormatting sqref="D15:D16">
    <cfRule type="duplicateValues" dxfId="15" priority="24"/>
    <cfRule type="duplicateValues" dxfId="14" priority="25"/>
  </conditionalFormatting>
  <conditionalFormatting sqref="D17:D18 D22:D1048576 D1:D4 D8 D6">
    <cfRule type="duplicateValues" dxfId="13" priority="17"/>
    <cfRule type="duplicateValues" dxfId="12" priority="23"/>
  </conditionalFormatting>
  <conditionalFormatting sqref="E4">
    <cfRule type="duplicateValues" dxfId="11" priority="8"/>
  </conditionalFormatting>
  <conditionalFormatting sqref="F3:F4">
    <cfRule type="duplicateValues" dxfId="10" priority="20"/>
  </conditionalFormatting>
  <conditionalFormatting sqref="F6">
    <cfRule type="duplicateValues" dxfId="9" priority="21"/>
  </conditionalFormatting>
  <conditionalFormatting sqref="H3:H4">
    <cfRule type="duplicateValues" dxfId="8" priority="18"/>
  </conditionalFormatting>
  <conditionalFormatting sqref="H6">
    <cfRule type="duplicateValues" dxfId="7" priority="19"/>
  </conditionalFormatting>
  <conditionalFormatting sqref="D5">
    <cfRule type="duplicateValues" dxfId="6" priority="6"/>
  </conditionalFormatting>
  <conditionalFormatting sqref="D5">
    <cfRule type="duplicateValues" dxfId="5" priority="5"/>
    <cfRule type="duplicateValues" dxfId="4" priority="7"/>
  </conditionalFormatting>
  <conditionalFormatting sqref="D19:D21">
    <cfRule type="duplicateValues" dxfId="3" priority="3"/>
    <cfRule type="duplicateValues" dxfId="2" priority="4"/>
  </conditionalFormatting>
  <conditionalFormatting sqref="E19:E21">
    <cfRule type="duplicateValues" dxfId="1" priority="1"/>
    <cfRule type="duplicateValues" dxfId="0" priority="2"/>
  </conditionalFormatting>
  <hyperlinks>
    <hyperlink ref="R3:S3" r:id="rId1" display="Website：https://www.lcsc.com/bom" xr:uid="{35478A82-EE55-437D-9D3C-A5E4D625F1C1}"/>
  </hyperlinks>
  <pageMargins left="0.59055118110236227" right="0.39370078740157483" top="0.78740157480314965" bottom="0.39370078740157483" header="0" footer="0.19685039370078741"/>
  <pageSetup paperSize="9" scale="84" fitToWidth="0" orientation="landscape" r:id="rId2"/>
  <headerFooter>
    <oddFooter>&amp;C&amp;"Times New Roman,Regular"&amp;P/&amp;N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GX Board</vt:lpstr>
      <vt:lpstr>'GX Board'!Print_Titles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 Lich</dc:creator>
  <cp:lastModifiedBy>Can Lich</cp:lastModifiedBy>
  <dcterms:created xsi:type="dcterms:W3CDTF">2026-05-08T13:19:10Z</dcterms:created>
  <dcterms:modified xsi:type="dcterms:W3CDTF">2026-05-08T13:21:55Z</dcterms:modified>
</cp:coreProperties>
</file>