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Works\GOGS-AITHINGS\TAILIEU_SANXUAT_CAMBOX_RV1106\BOM\RFQ-0805\"/>
    </mc:Choice>
  </mc:AlternateContent>
  <xr:revisionPtr revIDLastSave="0" documentId="13_ncr:1_{41A95FD3-BDB1-4814-880C-AD326803166C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RV1106_Board" sheetId="6" r:id="rId1"/>
  </sheets>
  <definedNames>
    <definedName name="_xlnm._FilterDatabase" localSheetId="0" hidden="1">RV1106_Board!$A$6:$AA$142</definedName>
    <definedName name="_xlnm.Print_Titles" localSheetId="0">RV1106_Board!$6:$6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6" i="6" l="1"/>
  <c r="L76" i="6" s="1"/>
  <c r="J28" i="6"/>
  <c r="L28" i="6" s="1"/>
  <c r="L44" i="6"/>
  <c r="L7" i="6"/>
  <c r="L11" i="6"/>
  <c r="L61" i="6"/>
  <c r="L74" i="6"/>
  <c r="L58" i="6"/>
  <c r="L89" i="6"/>
  <c r="L57" i="6"/>
  <c r="L29" i="6"/>
  <c r="L72" i="6"/>
  <c r="L138" i="6"/>
  <c r="L65" i="6"/>
  <c r="L120" i="6"/>
  <c r="L68" i="6"/>
  <c r="L110" i="6"/>
  <c r="L40" i="6"/>
  <c r="L90" i="6"/>
  <c r="L111" i="6"/>
  <c r="L109" i="6"/>
  <c r="L108" i="6"/>
  <c r="L112" i="6"/>
  <c r="L67" i="6"/>
  <c r="L83" i="6"/>
  <c r="L92" i="6"/>
  <c r="L18" i="6"/>
  <c r="L100" i="6"/>
  <c r="L75" i="6"/>
  <c r="L113" i="6"/>
  <c r="L98" i="6"/>
  <c r="L37" i="6"/>
  <c r="L14" i="6"/>
  <c r="L19" i="6"/>
  <c r="L26" i="6"/>
  <c r="L64" i="6"/>
  <c r="L31" i="6"/>
  <c r="L30" i="6"/>
  <c r="L73" i="6"/>
  <c r="L71" i="6"/>
  <c r="L69" i="6"/>
  <c r="L80" i="6"/>
  <c r="L53" i="6"/>
  <c r="L81" i="6"/>
  <c r="L56" i="6"/>
  <c r="L51" i="6"/>
  <c r="L70" i="6"/>
  <c r="L48" i="6"/>
  <c r="L38" i="6"/>
  <c r="L42" i="6"/>
  <c r="L49" i="6"/>
  <c r="L21" i="6"/>
  <c r="L33" i="6"/>
  <c r="L20" i="6"/>
  <c r="L36" i="6"/>
  <c r="L15" i="6"/>
  <c r="L8" i="6"/>
  <c r="L55" i="6"/>
  <c r="L47" i="6"/>
  <c r="L52" i="6"/>
  <c r="L12" i="6"/>
  <c r="L45" i="6"/>
  <c r="L35" i="6"/>
  <c r="L16" i="6"/>
  <c r="L43" i="6"/>
  <c r="L63" i="6"/>
  <c r="L99" i="6"/>
  <c r="L97" i="6"/>
  <c r="L59" i="6"/>
  <c r="L60" i="6"/>
  <c r="L91" i="6"/>
  <c r="L96" i="6"/>
  <c r="L9" i="6"/>
  <c r="L22" i="6"/>
  <c r="L39" i="6"/>
  <c r="L23" i="6"/>
  <c r="L54" i="6"/>
  <c r="L34" i="6"/>
  <c r="L78" i="6"/>
  <c r="L106" i="6"/>
  <c r="L93" i="6"/>
  <c r="L101" i="6"/>
  <c r="L125" i="6"/>
  <c r="L117" i="6"/>
  <c r="L66" i="6"/>
  <c r="L126" i="6"/>
  <c r="L127" i="6"/>
  <c r="L82" i="6"/>
  <c r="L134" i="6"/>
  <c r="L122" i="6"/>
  <c r="L139" i="6"/>
  <c r="L105" i="6"/>
  <c r="L140" i="6"/>
  <c r="L128" i="6"/>
  <c r="L32" i="6"/>
  <c r="L135" i="6"/>
  <c r="L123" i="6"/>
  <c r="L107" i="6"/>
  <c r="L114" i="6"/>
  <c r="L136" i="6"/>
  <c r="L104" i="6"/>
  <c r="L84" i="6"/>
  <c r="L77" i="6"/>
  <c r="L88" i="6"/>
  <c r="L129" i="6"/>
  <c r="L115" i="6"/>
  <c r="L116" i="6"/>
  <c r="L130" i="6"/>
  <c r="L85" i="6"/>
  <c r="L79" i="6"/>
  <c r="L102" i="6"/>
  <c r="L131" i="6"/>
  <c r="L95" i="6"/>
  <c r="L87" i="6"/>
  <c r="L132" i="6"/>
  <c r="L103" i="6"/>
  <c r="L124" i="6"/>
  <c r="L118" i="6"/>
  <c r="L133" i="6"/>
  <c r="L119" i="6"/>
  <c r="L137" i="6"/>
  <c r="L50" i="6"/>
  <c r="L62" i="6"/>
  <c r="L46" i="6"/>
  <c r="L25" i="6"/>
  <c r="L13" i="6"/>
  <c r="L27" i="6"/>
  <c r="L86" i="6"/>
  <c r="L94" i="6"/>
  <c r="L17" i="6"/>
  <c r="L41" i="6"/>
  <c r="L121" i="6"/>
  <c r="L10" i="6"/>
  <c r="L24" i="6"/>
  <c r="L141" i="6" l="1"/>
  <c r="Q142" i="6" s="1"/>
  <c r="Q143" i="6" s="1"/>
  <c r="D1" i="6"/>
</calcChain>
</file>

<file path=xl/sharedStrings.xml><?xml version="1.0" encoding="utf-8"?>
<sst xmlns="http://schemas.openxmlformats.org/spreadsheetml/2006/main" count="1030" uniqueCount="567">
  <si>
    <t>HW version:</t>
  </si>
  <si>
    <t>Manufacturer 2</t>
  </si>
  <si>
    <t>Internal Code</t>
  </si>
  <si>
    <t>Manufacturer's Part Number 2</t>
  </si>
  <si>
    <t>Prepared by:</t>
  </si>
  <si>
    <t>Approved by:</t>
  </si>
  <si>
    <t>Checked by:</t>
  </si>
  <si>
    <t>Date created:</t>
  </si>
  <si>
    <t>Rev:</t>
  </si>
  <si>
    <t>Production QTY</t>
  </si>
  <si>
    <t>Unit</t>
  </si>
  <si>
    <t>Board code:</t>
  </si>
  <si>
    <t>STT</t>
  </si>
  <si>
    <t>Customer:</t>
  </si>
  <si>
    <t>Note</t>
  </si>
  <si>
    <t>Aithings</t>
  </si>
  <si>
    <t>Category</t>
  </si>
  <si>
    <t>Heat Sinks</t>
  </si>
  <si>
    <t>Spacer</t>
  </si>
  <si>
    <t>IC</t>
  </si>
  <si>
    <t>Capacitor</t>
  </si>
  <si>
    <t>Connector</t>
  </si>
  <si>
    <t>Crystal</t>
  </si>
  <si>
    <t>Diode</t>
  </si>
  <si>
    <t>Ferrite Bead</t>
  </si>
  <si>
    <t>Inductor</t>
  </si>
  <si>
    <t>LED</t>
  </si>
  <si>
    <t>MOSFET</t>
  </si>
  <si>
    <t>Resistor</t>
  </si>
  <si>
    <t>Switch</t>
  </si>
  <si>
    <t>Thermistor</t>
  </si>
  <si>
    <t>Transistor</t>
  </si>
  <si>
    <t>Speaker</t>
  </si>
  <si>
    <t>Description</t>
  </si>
  <si>
    <t>SMD SMT ROHS</t>
  </si>
  <si>
    <t>4Ch HD/SD Analog Video Decoder</t>
  </si>
  <si>
    <t>100V 100nF X7R ±10% 1206 Multilayer Ceramic Capacitors MLCC - SMD/SMT ROHS</t>
  </si>
  <si>
    <t>16V 100nF X7R ±10% 0402 Multilayer Ceramic Capacitors MLCC - SMD/SMT ROHS</t>
  </si>
  <si>
    <t>CAP CER 10uF 16V X5R 0805</t>
  </si>
  <si>
    <t>50V 100nF X7R ±10% 0603 Multilayer Ceramic Capacitors MLCC - SMD/SMT ROHS</t>
  </si>
  <si>
    <t>470uF ±20% 16V Aluminum Electrolytic Capacitors 2000hrs@105℃</t>
  </si>
  <si>
    <t>CAP CER 1UF 50V X5R 0603</t>
  </si>
  <si>
    <t>22pF ±5% 50V Ceramic Capacitor NP0 0402</t>
  </si>
  <si>
    <t>16V 47uF X5R ±20% 1206 Multilayer Ceramic Capacitors MLCC - SMD/SMT ROHS</t>
  </si>
  <si>
    <t>50V 470nF X7R ±10% 0603 Multilayer Ceramic Capacitors MLCC - SMD/SMT ROHS</t>
  </si>
  <si>
    <t>560 pF ±10% 50V Ceramic Capacitor X7R 0603 (1608 Metric)</t>
  </si>
  <si>
    <t>50V 75pF NP0 ±5% 0603 Multilayer Ceramic Capacitors MLCC - SMD/SMT ROHS</t>
  </si>
  <si>
    <t>50V 56nF X7R ±10% 0603 Multilayer Ceramic Capacitors MLCC - SMD/SMT ROHS</t>
  </si>
  <si>
    <t>CAP CER 100PF 50V X7R 0603</t>
  </si>
  <si>
    <t>CAP CER 10uF 50V X5R 1206</t>
  </si>
  <si>
    <t>50V 100pF NP0 ±1% 0402 Multilayer Ceramic Capacitors MLCC - SMD/SMT ROHS</t>
  </si>
  <si>
    <t>C0G 33pF 50V ±5% 0402 Multilayer Ceramic Capacitors MLCC - SMD/SMT ROHS</t>
  </si>
  <si>
    <t>100uF ±20% 16V Ceramic Capacitor X5R 1210</t>
  </si>
  <si>
    <t>50V 10pF C0G ±5% 0805 Multilayer Ceramic Capacitors MLCC - SMD/SMT ROHS</t>
  </si>
  <si>
    <t>NANO SIM+TF /NANO SIM*2</t>
  </si>
  <si>
    <t>Card Connector NANO SIM Hinged Lid Surface Mount</t>
  </si>
  <si>
    <t>Crystal 27MHz 10ppm 20pF 60Ω SMD2016-4P</t>
  </si>
  <si>
    <t>DFN1006-2 TVS Diodes ROHS</t>
  </si>
  <si>
    <t>275A 1 Independent 60V 620mV@7A 7A Power-DI-5 Single Diodes RoHS</t>
  </si>
  <si>
    <t>40V Independent 500mV@3A 3A SMA(DO-214AC) Schottky Diodes ROHS</t>
  </si>
  <si>
    <t>3A@8/20us 23V 70W@8/20us 6V 5V DFN1006-2L TVS Diodes RoHS</t>
  </si>
  <si>
    <t>DIODE GEN PURP 1KV 1A SMA</t>
  </si>
  <si>
    <t>DIODE SCHOTTKY 60V 3A SMAF</t>
  </si>
  <si>
    <t>10mΩ ±25% 10Ω@100MHz 0603 Ferrite Beads and Chips RoHS</t>
  </si>
  <si>
    <t>60Ω@100MHz 1 Line Ferrite Bead 0402 600mA 150mΩ</t>
  </si>
  <si>
    <t>500mA, low IQ, high precision, adjustable ultra-low dropout voltage regulator with enable function</t>
  </si>
  <si>
    <t>IC DRVR/RCVR MULTCH RS232 16SOIC</t>
  </si>
  <si>
    <t>LTE CAT 1 module, 4G + (GNSS)</t>
  </si>
  <si>
    <t>SOT-363-6 ESD and Surge Protection (TVS/ESD) ROHS</t>
  </si>
  <si>
    <t>SOT-26 ESD and Surge Protection (TVS/ESD) ROHS</t>
  </si>
  <si>
    <t>2mV 25nA Dual channel SOIC-8 Comparators ROHS</t>
  </si>
  <si>
    <t>700mA 47nH 160mΩ ±5% 0402 Fixed Inductors RoHS</t>
  </si>
  <si>
    <t>LED YELLOW CLEAR 0603 SMD</t>
  </si>
  <si>
    <t>GNSS Module with GPS, GLONASS, BDS, Galileo, QZSS, High Sensitivity, Low Power Consumption</t>
  </si>
  <si>
    <t>SOT-23-3 MOSFETs P-Chanel ROHS</t>
  </si>
  <si>
    <t>RES SMD 1 OHM 1% 1/10W 0603</t>
  </si>
  <si>
    <t>RES SMD 10K OHM 1% 1/10W 0603</t>
  </si>
  <si>
    <t>RES SMD 0 OHM JUMPER 1/10W 0603</t>
  </si>
  <si>
    <t>RES 0 OHM 1206 JUMPER 1/4W SMD</t>
  </si>
  <si>
    <t>10kΩ ±1% 310uA 3435K 100mW ±1% 0603 NTC Thermistors ROHS</t>
  </si>
  <si>
    <t>9P Male D-Sub Bend insert 2 3A -50℃~+105℃ Push-Pull D-Sub / VGA Connectors ROHS</t>
  </si>
  <si>
    <t>RJ45Receptacle 1 WithLED Plugin Ethernet Connectors / Modular Connectors (RJ45 RJ11) ROHS</t>
  </si>
  <si>
    <t>85dB Active Buzzer (Built-in Driving Circuit) Electromagnetic 3kHz Through Hole,D=9mm Buzzers ROHS</t>
  </si>
  <si>
    <t>CHIPUP</t>
  </si>
  <si>
    <t>CCTC</t>
  </si>
  <si>
    <t>Yageo</t>
  </si>
  <si>
    <t>ROQANG</t>
  </si>
  <si>
    <t xml:space="preserve">	Samsung Electro-Mechanics</t>
  </si>
  <si>
    <t>FOJAN, SAMWHA</t>
  </si>
  <si>
    <t>Taiyo Yuden</t>
  </si>
  <si>
    <t>Samsung Electro-Mechanics</t>
  </si>
  <si>
    <t>PSA(Prosperity Dielectrics)</t>
  </si>
  <si>
    <t>Shenzhen Kinghelm Elec</t>
  </si>
  <si>
    <t>MUP</t>
  </si>
  <si>
    <t>FOXCONN</t>
  </si>
  <si>
    <t>MDH</t>
  </si>
  <si>
    <t>Leiditech</t>
  </si>
  <si>
    <t>DIODES</t>
  </si>
  <si>
    <t>Tak cheong</t>
  </si>
  <si>
    <t>Guangdong Hottech</t>
  </si>
  <si>
    <t>Wayon</t>
  </si>
  <si>
    <t xml:space="preserve">	Diodes Incorporated</t>
  </si>
  <si>
    <t>TDK</t>
  </si>
  <si>
    <t>FUXINSEMI</t>
  </si>
  <si>
    <t>GOODWORK</t>
  </si>
  <si>
    <t>MDD(Microdiode Semiconductor)</t>
  </si>
  <si>
    <t>HY</t>
  </si>
  <si>
    <t>YJYCOIN</t>
  </si>
  <si>
    <t>Sunlord</t>
  </si>
  <si>
    <t>FH</t>
  </si>
  <si>
    <t>TI</t>
  </si>
  <si>
    <t>etasolution</t>
  </si>
  <si>
    <t>Texas Instruments</t>
  </si>
  <si>
    <t>SIMCOM</t>
  </si>
  <si>
    <t>TECH PUBLIC</t>
  </si>
  <si>
    <t>Renesas Electronics</t>
  </si>
  <si>
    <t>zoomdo electronics</t>
  </si>
  <si>
    <t>PROD Tech</t>
  </si>
  <si>
    <t>Sumida</t>
  </si>
  <si>
    <t>ZE</t>
  </si>
  <si>
    <t>Murata Electronics</t>
  </si>
  <si>
    <t>XINGLIGHT</t>
  </si>
  <si>
    <t>SIMCom Wireless Solutions</t>
  </si>
  <si>
    <t>JSCJ</t>
  </si>
  <si>
    <t>ASDsemi</t>
  </si>
  <si>
    <t>LRC</t>
  </si>
  <si>
    <t>UNI-ROYAL</t>
  </si>
  <si>
    <t>Yageo, Hottech</t>
  </si>
  <si>
    <t>YAGEO</t>
  </si>
  <si>
    <t>XUNPU</t>
  </si>
  <si>
    <t>Nanjing Shiheng Elec</t>
  </si>
  <si>
    <t>Micro Commercial Co</t>
  </si>
  <si>
    <t>Ckmtw(Shenzhen Cankemeng)</t>
  </si>
  <si>
    <t>HANRUN(Zhongshan HanRun Elec)</t>
  </si>
  <si>
    <t>XFCN</t>
  </si>
  <si>
    <t>BOOMELE(Boom Precision Elec)</t>
  </si>
  <si>
    <t xml:space="preserve"> 	BOOMELE(Boom Precision Elec)</t>
  </si>
  <si>
    <t>Huaneng</t>
  </si>
  <si>
    <t>Partnumber</t>
  </si>
  <si>
    <t>XS9922B</t>
  </si>
  <si>
    <t>CC1206KKX7R0BB104</t>
  </si>
  <si>
    <t>RVT2A100M0605</t>
  </si>
  <si>
    <t>CL10A225KQ8NNNC</t>
  </si>
  <si>
    <t>CC0402KRX7R7BB104</t>
  </si>
  <si>
    <t>C0805X5R106K160NT</t>
  </si>
  <si>
    <t>CC0603KRX7R9BB104</t>
  </si>
  <si>
    <t>RVT1C471M0810</t>
  </si>
  <si>
    <t>CC0402KRX7R9BB822</t>
  </si>
  <si>
    <t>CC0402JRNPO9BN220</t>
  </si>
  <si>
    <t>EMK316BBJ476ML-T</t>
  </si>
  <si>
    <t>CC0603KRX7R9BB474</t>
  </si>
  <si>
    <t>CC0603KRX7R9BB561</t>
  </si>
  <si>
    <t>CC0603JRNPO9BN750</t>
  </si>
  <si>
    <t>CC0603KRX7R9BB563</t>
  </si>
  <si>
    <t>RT1H101M0810</t>
  </si>
  <si>
    <t>CC0402FRNPO9BN101</t>
  </si>
  <si>
    <t>CL05C330JB5NNNC</t>
  </si>
  <si>
    <t>CL10A226MQ8NRNE</t>
  </si>
  <si>
    <t>EMK325ABJ107MM-T</t>
  </si>
  <si>
    <t>FN21N100J500PAG</t>
  </si>
  <si>
    <t>C0603X5R475K350NT</t>
  </si>
  <si>
    <t>C0603X7R104K500NT</t>
  </si>
  <si>
    <t>C0603X5R475K6R3NT</t>
  </si>
  <si>
    <t>KH-IPEX-K501-29</t>
  </si>
  <si>
    <t>C7802-02</t>
  </si>
  <si>
    <t>AS0BC21-S40BM-7H</t>
  </si>
  <si>
    <t>LM-AZ6118-01F</t>
  </si>
  <si>
    <t>PDS760-13</t>
  </si>
  <si>
    <t>ESD5Z5V0</t>
  </si>
  <si>
    <t>SS34A</t>
  </si>
  <si>
    <t>WE05DGCF-B</t>
  </si>
  <si>
    <t>MMSZ5231B-7-F</t>
  </si>
  <si>
    <t>B72590D50H160</t>
  </si>
  <si>
    <t>PTVS5V0S1UR</t>
  </si>
  <si>
    <t>S10M</t>
  </si>
  <si>
    <t>SMF36A</t>
  </si>
  <si>
    <t>SS36F</t>
  </si>
  <si>
    <t>YI160808U100-5R0T</t>
  </si>
  <si>
    <t>UPZ2012E102-1R5TF</t>
  </si>
  <si>
    <t>CBW100505U600T</t>
  </si>
  <si>
    <t>LMR14050SDDAR</t>
  </si>
  <si>
    <t>ETA3409S2F</t>
  </si>
  <si>
    <t>LM3481MMX/NOPB</t>
  </si>
  <si>
    <t>TLV75801PDBVR</t>
  </si>
  <si>
    <t>MAX3232CDR</t>
  </si>
  <si>
    <t>A7677S</t>
  </si>
  <si>
    <t>SMF05CT1G-P</t>
  </si>
  <si>
    <t>SR05-04A</t>
  </si>
  <si>
    <t>LM393DR</t>
  </si>
  <si>
    <t>R5F51303ADFM</t>
  </si>
  <si>
    <t>ZD0650-2R2M</t>
  </si>
  <si>
    <t>PSPMAA0605H-6R8M-ANP</t>
  </si>
  <si>
    <t>CDRCH12D78BNP-220MC</t>
  </si>
  <si>
    <t>ZNR3015ST2R2M</t>
  </si>
  <si>
    <t>VHF100505HQ47NJT</t>
  </si>
  <si>
    <t>VHF100505HQ68NJT</t>
  </si>
  <si>
    <t>DLM0NSN900HY2D</t>
  </si>
  <si>
    <t>XL-1608SYGC-04</t>
  </si>
  <si>
    <t>XL-1608SURC-06</t>
  </si>
  <si>
    <t>150060YS75000</t>
  </si>
  <si>
    <t>SIM65M-C</t>
  </si>
  <si>
    <t>2SK3018</t>
  </si>
  <si>
    <t>CSD19538Q3A</t>
  </si>
  <si>
    <t>ASDM3401ZA-R</t>
  </si>
  <si>
    <t>SI2333CDS</t>
  </si>
  <si>
    <t>LBSS139LT1G</t>
  </si>
  <si>
    <t>RC0402FR-07100KL</t>
  </si>
  <si>
    <t>RC0402DR-07118KL</t>
  </si>
  <si>
    <t>RC0402FR-0768KL</t>
  </si>
  <si>
    <t>0402WGF1101TCE</t>
  </si>
  <si>
    <t>RC0402FR-0710KL</t>
  </si>
  <si>
    <t>RC0402FR-0751K1L</t>
  </si>
  <si>
    <t>RC0402FR-0712KL</t>
  </si>
  <si>
    <t>RC0402FR-071KL</t>
  </si>
  <si>
    <t>RC0402FR-07105KL</t>
  </si>
  <si>
    <t>RC0402FR-0745K3L</t>
  </si>
  <si>
    <t>RC0402FR-0784K5L</t>
  </si>
  <si>
    <t>RC0402FR-07100RL</t>
  </si>
  <si>
    <t>RC0402FR-0721K5L</t>
  </si>
  <si>
    <t>RC0402FR-071K91L</t>
  </si>
  <si>
    <t>PE1206DRF7W0R015L</t>
  </si>
  <si>
    <t>RC0402FR-0734KL</t>
  </si>
  <si>
    <t>RC0603FR-0710KL, RI0603L1002FT</t>
  </si>
  <si>
    <t>RC0402FR-07499KL</t>
  </si>
  <si>
    <t>RC0402FR-078K45L</t>
  </si>
  <si>
    <t>RC0402FR-072K2L</t>
  </si>
  <si>
    <t>RC0402FR-074K7L</t>
  </si>
  <si>
    <t>RC0402FR-0722RL</t>
  </si>
  <si>
    <t>RC0402FR-071ML</t>
  </si>
  <si>
    <t>RC0402FR-0715KL</t>
  </si>
  <si>
    <t>RC0402FR-074R02L</t>
  </si>
  <si>
    <t>RC0402FR-071K2L</t>
  </si>
  <si>
    <t>RC0402FR-070RL</t>
  </si>
  <si>
    <t>RC0402FR-0710RL</t>
  </si>
  <si>
    <t>RC0402FR-0775RL</t>
  </si>
  <si>
    <t>RC0402FR-07220RL</t>
  </si>
  <si>
    <t>YAGEO RC0402FR-072R2L</t>
  </si>
  <si>
    <t>RC0402FR-0747KL</t>
  </si>
  <si>
    <t>RC0402FR-07470RL</t>
  </si>
  <si>
    <t>RC0402FR-0720KL</t>
  </si>
  <si>
    <t>AC0402FR-07590KL</t>
  </si>
  <si>
    <t>RC0402FR-073K3L</t>
  </si>
  <si>
    <t>AC0402FR-07226KL</t>
  </si>
  <si>
    <t>RC0402FR-07357KL</t>
  </si>
  <si>
    <t>TS-1090S-AR02026</t>
  </si>
  <si>
    <t>CMFA 103F3435</t>
  </si>
  <si>
    <t>MMBT3904-TP</t>
  </si>
  <si>
    <t>D-DMR009PM-D002</t>
  </si>
  <si>
    <t>HR911105A</t>
  </si>
  <si>
    <t>PM200V-12-12-H43</t>
  </si>
  <si>
    <t>XH-2AW</t>
  </si>
  <si>
    <t>XH-2A</t>
  </si>
  <si>
    <t>XL-DZ304SURD/3</t>
  </si>
  <si>
    <t>HNB09A05</t>
  </si>
  <si>
    <t>Designator</t>
  </si>
  <si>
    <t>H1</t>
  </si>
  <si>
    <t>H2</t>
  </si>
  <si>
    <t>U6</t>
  </si>
  <si>
    <t>C1</t>
  </si>
  <si>
    <t>C2, C19</t>
  </si>
  <si>
    <t>C3, C21</t>
  </si>
  <si>
    <t>C4, C154</t>
  </si>
  <si>
    <t>C5, C12, C32, C34, C42, C50, C51, C52, C54, C56, C58, C60, C61, C62, C63, C64, C65, C66, C67, C68, C69, C72, C73, C74, C75, C76, C77, C78, C79, C80, C82, C84, C86, C87, C88, C89, C91, C93, C94, C96, C97, C98, C99, C100, C103, C104, C105, C108, C111, C113, C116, C118, C119, C120, C121, C124, C125, C126, C127, C128, C129, C130, C131, C135, C137, C144, C145, C148, C160, C168, C171, C172, C173, C178, C186, C189, C191, C192, C197</t>
  </si>
  <si>
    <t>C6, C8, C31, C55, C70, C71, C81, C83, C85, C90, C92, C95, C101, C107, C110, C112, C115, C117, C122, C123, C132, C136, C155, C185, C188, C190</t>
  </si>
  <si>
    <t>C9, C22, C25, C36, C102, C106, C156, C158, C174, C175, C176, C193, C194, C195</t>
  </si>
  <si>
    <t>C13</t>
  </si>
  <si>
    <t>C14</t>
  </si>
  <si>
    <t>C15, C48, C49, C57, C59, C139, C170</t>
  </si>
  <si>
    <t>C20, C179</t>
  </si>
  <si>
    <t>C23</t>
  </si>
  <si>
    <t>C24</t>
  </si>
  <si>
    <t>C26</t>
  </si>
  <si>
    <t>C27</t>
  </si>
  <si>
    <t>C39</t>
  </si>
  <si>
    <t>C40</t>
  </si>
  <si>
    <t>C44, C133, C143, C161, C162, C166, C167, C169</t>
  </si>
  <si>
    <t>C53</t>
  </si>
  <si>
    <t>C140, C146</t>
  </si>
  <si>
    <t>C142</t>
  </si>
  <si>
    <t>C157</t>
  </si>
  <si>
    <t>C165</t>
  </si>
  <si>
    <t>C196</t>
  </si>
  <si>
    <t>J5, J7, J9</t>
  </si>
  <si>
    <t>J6</t>
  </si>
  <si>
    <t>J23</t>
  </si>
  <si>
    <t>J28</t>
  </si>
  <si>
    <t>X1</t>
  </si>
  <si>
    <t>D2, D4, D42, D43</t>
  </si>
  <si>
    <t>D3</t>
  </si>
  <si>
    <t>D5, D19, D30</t>
  </si>
  <si>
    <t>D6</t>
  </si>
  <si>
    <t>D7, D35</t>
  </si>
  <si>
    <t>D8</t>
  </si>
  <si>
    <t>D9, D10, D12, D13, D23, D24, D25, D26, D27, D28, D29</t>
  </si>
  <si>
    <t>D20, D47, D48</t>
  </si>
  <si>
    <t>D39, D40, D41, D44, D45</t>
  </si>
  <si>
    <t>D52</t>
  </si>
  <si>
    <t>D53</t>
  </si>
  <si>
    <t>D54, D55</t>
  </si>
  <si>
    <t>E1, E2, E3, E4, E5, E16, E22, E29, E30, E31, E32</t>
  </si>
  <si>
    <t>E6, E15, E26, E27, E28, E33</t>
  </si>
  <si>
    <t>E7, E8, E9, E10, E11, E12, E13, E14, E17, E18, E19, E20, E21</t>
  </si>
  <si>
    <t>U1</t>
  </si>
  <si>
    <t>U2, U4, U7</t>
  </si>
  <si>
    <t>U3</t>
  </si>
  <si>
    <t>U5, U8, U9, U10</t>
  </si>
  <si>
    <t>U11, U14, U15</t>
  </si>
  <si>
    <t>U12</t>
  </si>
  <si>
    <t>U18</t>
  </si>
  <si>
    <t>U19</t>
  </si>
  <si>
    <t>U21</t>
  </si>
  <si>
    <t>U23</t>
  </si>
  <si>
    <t>L1</t>
  </si>
  <si>
    <t>L2</t>
  </si>
  <si>
    <t>L3</t>
  </si>
  <si>
    <t>L4, L5, L6</t>
  </si>
  <si>
    <t>L7</t>
  </si>
  <si>
    <t>L8</t>
  </si>
  <si>
    <t>L9</t>
  </si>
  <si>
    <t>L10</t>
  </si>
  <si>
    <t>D1, D21, D32, D36, D56</t>
  </si>
  <si>
    <t>D22, D33</t>
  </si>
  <si>
    <t>D31</t>
  </si>
  <si>
    <t>M2</t>
  </si>
  <si>
    <t>U22</t>
  </si>
  <si>
    <t>Q1, Q2, Q5, Q6, Q7, Q8, Q9, Q10, Q11, Q42</t>
  </si>
  <si>
    <t>Q3</t>
  </si>
  <si>
    <t>Q13</t>
  </si>
  <si>
    <t>Q20, Q35, Q36</t>
  </si>
  <si>
    <t>Q22</t>
  </si>
  <si>
    <t>R1</t>
  </si>
  <si>
    <t>R2, R27, R40, R44, R46, R114, R238, R240, R242</t>
  </si>
  <si>
    <t>R3</t>
  </si>
  <si>
    <t>R4</t>
  </si>
  <si>
    <t>R5, R10</t>
  </si>
  <si>
    <t>R6, R13, R16, R17, R18, R25, R31, R33, R34, R35, R36, R39, R49, R100, R113, R115, R116, R120, R140, R142, R147, R155, R164, R165, R185, R186, R187, R191, R192, R193, R194, R195, R198, R199, R201, R202, R205, R234, R250, R257</t>
  </si>
  <si>
    <t>R7</t>
  </si>
  <si>
    <t>R8</t>
  </si>
  <si>
    <t>R9, R53, R78, R83, R86, R90, R94, R95, R102, R111, R112, R149, R156, R188, R189, R190, R196, R204, R233, R249, R256, R263</t>
  </si>
  <si>
    <t>R11</t>
  </si>
  <si>
    <t>R12</t>
  </si>
  <si>
    <t>R14</t>
  </si>
  <si>
    <t>R15, R104, R105, R152</t>
  </si>
  <si>
    <t>R19</t>
  </si>
  <si>
    <t>R20</t>
  </si>
  <si>
    <t>R21</t>
  </si>
  <si>
    <t>R22</t>
  </si>
  <si>
    <t>R23</t>
  </si>
  <si>
    <t>R24, R235</t>
  </si>
  <si>
    <t>R26, R241</t>
  </si>
  <si>
    <t>R29</t>
  </si>
  <si>
    <t>R30, R121, R168</t>
  </si>
  <si>
    <t>R32, R51, R52, R63, R71, R72, R76, R129, R130, R131, R208, R209, R210, R215, R216, R217, R255, R259</t>
  </si>
  <si>
    <t>R37, R38, R45, R64, R73, R80, R96, R97, R103, R134, R135, R141, R144, R148, R206, R211, R213, R218, R220, R221, R244, R251, R254, R260</t>
  </si>
  <si>
    <t>R41, R43, R47, R48, R60, R62, R69, R106, R107, R108, R109, R110, R124</t>
  </si>
  <si>
    <t>R42</t>
  </si>
  <si>
    <t>R50, R139</t>
  </si>
  <si>
    <t>R54</t>
  </si>
  <si>
    <t>R55</t>
  </si>
  <si>
    <t>R56, R57, R58, R59, R61, R65, R66, R67, R68, R70, R74, R75, R98, R99, R119, R138, R154, R157, R246, R247</t>
  </si>
  <si>
    <t>R77, R81, R82, R85, R87, R88, R91, R92, R151, R253</t>
  </si>
  <si>
    <t>R79, R84, R89, R93</t>
  </si>
  <si>
    <t>R101</t>
  </si>
  <si>
    <t>R122, R123, R125, R126</t>
  </si>
  <si>
    <t>R136, R137, R146, R150, R207, R212, R214, R219, R222, R223, R243, R245, R252, R258</t>
  </si>
  <si>
    <t>R163</t>
  </si>
  <si>
    <t>R166</t>
  </si>
  <si>
    <t>R171</t>
  </si>
  <si>
    <t>R200</t>
  </si>
  <si>
    <t>R203</t>
  </si>
  <si>
    <t>R237</t>
  </si>
  <si>
    <t>R239</t>
  </si>
  <si>
    <t>K1</t>
  </si>
  <si>
    <t>R236</t>
  </si>
  <si>
    <t>Q4, Q12, Q16, Q17, Q19, Q21, Q23, Q24, Q25, Q26, Q27, Q28, Q29, Q30, Q31, Q32, Q33, Q34, Q37, Q38, Q39, Q41</t>
  </si>
  <si>
    <t>J4</t>
  </si>
  <si>
    <t>J10</t>
  </si>
  <si>
    <t>J14, J15, J16</t>
  </si>
  <si>
    <t>J17</t>
  </si>
  <si>
    <t>J26</t>
  </si>
  <si>
    <t>LED1, LED2</t>
  </si>
  <si>
    <t>BZ1</t>
  </si>
  <si>
    <t>Mounting type</t>
  </si>
  <si>
    <t>ASM</t>
  </si>
  <si>
    <t>SMD</t>
  </si>
  <si>
    <t>TH</t>
  </si>
  <si>
    <t>CL10A105KB8NNNC</t>
  </si>
  <si>
    <t>PCB</t>
  </si>
  <si>
    <t>JLC</t>
  </si>
  <si>
    <t>Stencil</t>
  </si>
  <si>
    <t>M6110-01 &amp; M6110-31</t>
  </si>
  <si>
    <t>Wurth Electronics Inc,</t>
  </si>
  <si>
    <t>AIDE CAPACITOR</t>
  </si>
  <si>
    <t>RC0603FR-071RL</t>
  </si>
  <si>
    <t>RC0603JR-070RL</t>
  </si>
  <si>
    <t>RC1206JR-070RL</t>
  </si>
  <si>
    <t>TDSEMIC</t>
  </si>
  <si>
    <t>RV1106 Board</t>
  </si>
  <si>
    <t>5.0</t>
  </si>
  <si>
    <t>08/05/2026</t>
  </si>
  <si>
    <t>TH-0.8-0.5-M1.4</t>
  </si>
  <si>
    <t>100V 2.2uF X7R ±10% 1206 Multilayer Ceramic Capacitors MLCC - SMD/SMT ROHS</t>
  </si>
  <si>
    <t>10uF 100V 63mA@120Hz ±20% SMD,D6.3xL5.4mm Aluminum Electrolytic Capacitors - SMD ROHS</t>
  </si>
  <si>
    <t>C3,C21</t>
  </si>
  <si>
    <t>2.2uF ±10% 6.3V X5R 0603 Multilayer Ceramic Capacitors MLCC - SMD/SMT RoHS</t>
  </si>
  <si>
    <t>C4</t>
  </si>
  <si>
    <t>C32,C191,C12,C34,C171,C104,C105,C192,C197,C5,58,56,60,61,62,72,73,74,75,76,77,79,82,</t>
  </si>
  <si>
    <t>Hottech</t>
  </si>
  <si>
    <t>C31,C190,C8,C6</t>
  </si>
  <si>
    <t>C9,C25, C106, c193,c174,c194,c195, c175,C22</t>
  </si>
  <si>
    <t>680pF ±10% 50V Ceramic Capacitor X7R 0402</t>
  </si>
  <si>
    <t>FCC0402B681K500AT</t>
  </si>
  <si>
    <t>C11</t>
  </si>
  <si>
    <t>8.2nF ±10% 50V Ceramic Capacitor X7R 0402</t>
  </si>
  <si>
    <t>C15</t>
  </si>
  <si>
    <t>C179,C20</t>
  </si>
  <si>
    <t>100uF 50V 146mA@120Hz ±20% SMD,D8xL10.2mm Aluminum Electrolytic Capacitors - SMD ROHS</t>
  </si>
  <si>
    <t>CAP CER 22UF 6.3V X5R 0603</t>
  </si>
  <si>
    <t>4.7uF 35V ±10% 0603 Multilayer Ceramic Capacitors MLCC - SMD/SMT ROHS</t>
  </si>
  <si>
    <t>CAP CER 0.1UF 50V X7R 0603</t>
  </si>
  <si>
    <t>CAP CER 4.7UF 6.3V X5R 0603</t>
  </si>
  <si>
    <t>1 Inner pin IPEX Board-End 1.25mm -40℃~+90℃ 3GHz 50Ω 2mm SMD Coaxial Connectors (RF) ROHS</t>
  </si>
  <si>
    <t>67P Surface Mount, Right Angle SMD,P=0.5mm,Surface Mount,Right Angle Centronics Connectors RoHS</t>
  </si>
  <si>
    <t>SOM</t>
  </si>
  <si>
    <t>PCIE-RV1106 PCIE</t>
  </si>
  <si>
    <t>RONGPIN</t>
  </si>
  <si>
    <t>2.D.1.270002002</t>
  </si>
  <si>
    <t>D2,D4</t>
  </si>
  <si>
    <t>Unidirectional 5V (Max) 6.2V 18.6V 9.4A SOD-523 TVS RoHs</t>
  </si>
  <si>
    <t>DIODE ZENER 5.1V 500MW SOD123</t>
  </si>
  <si>
    <t>D20</t>
  </si>
  <si>
    <t>43.6A 9.2V 400W 6.4V Unidirectional 5V SOD-123 TVS Diodes RoHS</t>
  </si>
  <si>
    <t>Independent Type 10A 1.1V@10A 1kV SMC(DO-214AB) Diodes - General Purpose ROHS</t>
  </si>
  <si>
    <t>Unidirectional 36V 40V 58.1V 3.4A SOD-123FL TVS RoHS</t>
  </si>
  <si>
    <t>E1,E30,E2,E22,e4,e29,e5,e32,e31,e3</t>
  </si>
  <si>
    <t>FERRITE BEAD 1 KOHM 0805 1.5A</t>
  </si>
  <si>
    <t>E6,E33</t>
  </si>
  <si>
    <t>2.5MHz Buck Adjustable 800mV~28V 5A SOIC-8-EP Voltage Regulators - DC DC Switching Regulators RoHS</t>
  </si>
  <si>
    <t>Buck 1MHz Adjustable 600mV~7.3V 3A SOT23-5 Voltage Regulators - DC DC Switching Regulators RoHS</t>
  </si>
  <si>
    <t>U2,U7,U4</t>
  </si>
  <si>
    <t>1 Boost VSSOP-10-0.5mm DC DC Switching Controllers RoHS</t>
  </si>
  <si>
    <t>U5,U8,U9,U10</t>
  </si>
  <si>
    <t>Costoptimized high performance RX microcontroller with enhanced touch key function and 5V operation support.</t>
  </si>
  <si>
    <t>8A 2.2uH ±20% 8.8A 12.5mΩ SMD,7x6.6mm Fixed Inductors RoHS</t>
  </si>
  <si>
    <t>6A 6.8uH ±20% 39mΩ 10A SMD,7.1x6.6mm Fixed Inductors RoHS</t>
  </si>
  <si>
    <t>3.3A 22uH ±20% 7A SMD,12.2x12.2mm Arrays, Signal Transformers RoHS</t>
  </si>
  <si>
    <t>3.2A 2.2uH 5.8A 34mΩ ±20% SMD,4x4mm Fixed Inductors RoHS</t>
  </si>
  <si>
    <t>L4,L5,L6</t>
  </si>
  <si>
    <t>2A 2.2uH Magnetic Shielded Inductor ±20% 2A 60mΩ SMD,3x3mm Fixed Inductors RoHS</t>
  </si>
  <si>
    <t>180mA 68nH ±5% 1.4Ω 0402 Fixed Inductors RoHS</t>
  </si>
  <si>
    <t>90Ω@100MHz 5Ω 2 SMD-4P,0.8x0.6mm Common Mode Filters ROHS</t>
  </si>
  <si>
    <t>20mA 180mcd Colorless Transparent Lens 565nm~575nm -20℃~+85℃ Positive Stick Yellow-green 120° 50mW 2.4V 0603 LED Indication - Discrete ROH</t>
  </si>
  <si>
    <t>D1</t>
  </si>
  <si>
    <t>20mA 225mcd Colorless Transparent Lens -20℃~+85℃ Positive Stick 620nm~630nm Red 120° 50mW 2.3V 0603 LED Indication - Discrete ROH</t>
  </si>
  <si>
    <t>2.5A, 3MHz Switching Charger with Dynamic Power Path Management</t>
  </si>
  <si>
    <t>ETA6003Q3Q</t>
  </si>
  <si>
    <t>N-Channel 30V 0.1A 0.35W Surface Mount SOT-23</t>
  </si>
  <si>
    <t>Q5,Q6,Q7,Q8,Q9,Q10,Q11,Q1,Q2,Q42</t>
  </si>
  <si>
    <t>100V 15A 49mΩ@10V,5A 2.8W 3.2V 1 N-Channel VSONP-8(3.1x3.1) MOSFETs ROHS</t>
  </si>
  <si>
    <t>MOSFET P-CH 30V 4.2A SOT-23</t>
  </si>
  <si>
    <t>50V 200mA 225mW 5.6Ω@2.75V,200mA 500mV 1 N-channel SOT-23 MOSFETs ROHS</t>
  </si>
  <si>
    <t>62.5mW Thick Film Resistor 50V ±100ppm/℃ ±1% 100kΩ 0402 Chip Resistor - Surface Mount ROHS</t>
  </si>
  <si>
    <t>R27,R2</t>
  </si>
  <si>
    <t>62.5mW 118kΩ 50V Thick Film Resistor ±100ppm/℃ ±0.5% 0402 Chip Resistor - Surface Mount RoHS</t>
  </si>
  <si>
    <t>62.5mW Thick Film Resistor 50V ±100ppm/℃ ±1% 68kΩ 0402 Chip Resistor - Surface Mount ROHS</t>
  </si>
  <si>
    <t>RES 1.1kΩ ±1% 62.5mW 0402</t>
  </si>
  <si>
    <t>R5,R10</t>
  </si>
  <si>
    <t>62.5mW Thick Film Resistor 50V ±100ppm/℃ ±1% 10kΩ 0402 Chip Resistor - Surface Mount ROHS</t>
  </si>
  <si>
    <t>R13, r16,R25,R18,R250,R33,R257,R6,R34,R35,R164,R165,R17,R49,</t>
  </si>
  <si>
    <t>51.1kΩ 62.5mW 50V Thick Film Resistor ±100ppm/℃ ±1% 0402 Chip Resistor - Surface Mount RoHS</t>
  </si>
  <si>
    <t>12kΩ 62.5mW 50V Thick Film Resistor ±100ppm/℃ ±1% 0402 Chip Resistor - Surface Mount RoHS</t>
  </si>
  <si>
    <t>62.5mW Thick Film Resistor 50V ±100ppm/℃ ±1% 1kΩ 0402 Chip Resistor - Surface Mount ROHS</t>
  </si>
  <si>
    <t>R256,R9,R53,R78,R83,R86,R90,R102,R94,R95,249,111,112,233,263,149,156,188,196,204,R190,189</t>
  </si>
  <si>
    <t>62.5mW Thick Film Resistor 50V ±100ppm/℃ ±1% 105kΩ 0402 Chip Resistor - Surface Mount ROHS</t>
  </si>
  <si>
    <t>52.3kΩ ±1% 62.5mW 0402 Thick Film Resistor</t>
  </si>
  <si>
    <t>62.5mW Thick Film Resistor 50V ±100ppm/℃ ±1% 84.5kΩ 0402 Chip Resistor - Surface Mount ROHS</t>
  </si>
  <si>
    <t>62.5mW Thick Film Resistor 50V ±100ppm/℃ ±1% 100Ω 0402 Chip Resistor - Surface Mount ROHS</t>
  </si>
  <si>
    <t>R15</t>
  </si>
  <si>
    <t>62.5mW Thick Film Resistor 50V ±100ppm/℃ ±1% 21.5kΩ 0402 Chip Resistor - Surface Mount ROHS</t>
  </si>
  <si>
    <t>62.5mW Thick Film Resistor 50V ±100ppm/℃ ±1% 1.91kΩ 0402 Chip Resistor - Surface Mount ROHS</t>
  </si>
  <si>
    <t>500mW Thin Film Resistor ±100ppm/℃ ±0.5% 15mΩ 1206 Chip Resistor - Surface Mount ROHS</t>
  </si>
  <si>
    <t>62.5mW Thick Film Resistor 50V ±100ppm/℃ ±1% 34kΩ 0402 Chip Resistor - Surface Mount ROHS</t>
  </si>
  <si>
    <t>45.3kΩ ±1% 62.5mW 0402 Thick Film Resistor</t>
  </si>
  <si>
    <t>R24</t>
  </si>
  <si>
    <t>62.5mW 499kΩ 50V Thick Film Resistor ±100ppm/℃ ±1% 0402 Chip Resistor - Surface Mount RoHS</t>
  </si>
  <si>
    <t>R26</t>
  </si>
  <si>
    <t>8.45kΩ ±1% 62.5mW 0402 Thick Film Resistor</t>
  </si>
  <si>
    <t>62.5mW Thick Film Resistor 50V ±100ppm/℃ ±1% 2.2kΩ 0402 Chip Resistor - Surface Mount ROHS</t>
  </si>
  <si>
    <t>R255,R51,R52,R63,R72</t>
  </si>
  <si>
    <t>62.5mW Thick Film Resistors 50V ±100ppm/℃ ±1% 4.7kΩ 0402 Chip Resistor - Surface Mount ROHS</t>
  </si>
  <si>
    <t>R254, R251,64,73,37,38,45,103,97,260,96,80,134,135,144,244,141,148,206,211,213,218,220,221</t>
  </si>
  <si>
    <t>50V Thick Film Resistors 62.5mW 22Ω ±1% ±100ppm/℃ 0402 Chip Resistor - Surface Mount ROHS</t>
  </si>
  <si>
    <t>R47,R48,R41,R43</t>
  </si>
  <si>
    <t>62.5mW 1MΩ 50V Thick Film Resistor ±100ppm/℃ ±1% 0402 Chip Resistor - Surface Mount RoHS</t>
  </si>
  <si>
    <t>62.5mW Thick Film Resistor 50V ±100ppm/℃ ±1% 15kΩ 0402 Chip Resistor - Surface Mount ROHS</t>
  </si>
  <si>
    <t>62.5mW 4.02Ω 50V Thick Film Resistor ±1% ±200ppm/℃ 0402 Chip Resistor - Surface Mount RoHS</t>
  </si>
  <si>
    <t>1.2kΩ ±1% 62.5mW 0402 Thick Film Resistor</t>
  </si>
  <si>
    <t>62.5mW 0Ω 50V ±1% Thick Film Resistors 0402 Chip Resistor - Surface Mount ROHS</t>
  </si>
  <si>
    <t>R74,R75,R246,R247</t>
  </si>
  <si>
    <t>62.5mW Thick Film Resistor 50V ±1% ±200ppm/℃ 10Ω 0402 Chip Resistor - Surface Mount ROHS</t>
  </si>
  <si>
    <t>77,82,87,91,81,85,88,92,253,151</t>
  </si>
  <si>
    <t>62.5mW Thick Film Resistor 50V ±100ppm/℃ ±1% 75Ω 0402 Chip Resistor - Surface Mount ROHS</t>
  </si>
  <si>
    <t>220Ω 62.5mW 50V Thick Film Resistor ±100ppm/℃ ±1% 0402 Chip Resistor - Surface Mount RoHS</t>
  </si>
  <si>
    <t>62.5mW 2.2Ω 50V Thick Film Resistor ±1% ±200ppm/℃ 0402 Chip Resistor - Surface Mount RoHS</t>
  </si>
  <si>
    <t>62.5mW Thick Film Resistor 50V ±100ppm/℃ ±1% 47kΩ 0402 Chip Resistor - Surface Mount ROHS</t>
  </si>
  <si>
    <t>R252</t>
  </si>
  <si>
    <t>62.5mW Thick Film Resistor 50V ±100ppm/℃ ±1% 470Ω 0402 Chip Resistor - Surface Mount ROHS</t>
  </si>
  <si>
    <t>62.5mW Thick Film Resistor 50V ±100ppm/℃ ±1% 20kΩ 0402 Chip Resistor - Surface Mount ROHS</t>
  </si>
  <si>
    <t>62.5mW Thick Film Resistor 50V ±100ppm/℃ ±1% 590kΩ 0402 Chip Resistor - Surface Mount ROHS</t>
  </si>
  <si>
    <t>62.5mW Thick Film Resistor 50V ±100ppm/℃ ±1% 3.3kΩ 0402 Chip Resistor - Surface Mount ROHS</t>
  </si>
  <si>
    <t>226kΩ 62.5mW 50V Thick Film Resistor ±100ppm/℃ ±1% 0402 Chip Resistor - Surface Mount RoHS</t>
  </si>
  <si>
    <t>57kΩ 62.5mW 50V Thick Film Resistor ±100ppm/℃ ±1% 0402 Chip Resistor - Surface Mount RoHS</t>
  </si>
  <si>
    <t>Without bracket 50mA 3.5mm 100000 Times 260gf 12V 3mm 2mm Round Button Standing paste SPST SMD Tactile Switches ROHS</t>
  </si>
  <si>
    <t>TRANS NPN 40V 0.2A SOT23</t>
  </si>
  <si>
    <t>Q4,Q41,Q12,Q34,Q16,Q17, Q39, Q19,Q38,Q37,Q21,Q23,Q26,Q27,Q24,Q25,Q28,Q29,Q30,Q31,Q32,Q33</t>
  </si>
  <si>
    <t>2mm 2mm 2 12P 2x6P -40℃~+105℃ 4.3mm Top 2A Square Hole Through Hole Through Hole,P=2mm Headers, Receptacles, Female Sockets RoHS</t>
  </si>
  <si>
    <t>60mA Red Lens 615nm~635nm -20℃~+85℃ Red 50° 150mW 1.8V~2.2V DIP-6-2.54mm LED Indication - Discrete ROHS</t>
  </si>
  <si>
    <t>100mW 0Ω 75V Thick Film Resistor ±5% 0603 Chip Resistor - Surface Mount RoHS</t>
  </si>
  <si>
    <t>R28</t>
  </si>
  <si>
    <t>C17, C29,C37</t>
  </si>
  <si>
    <t>Ducdv</t>
  </si>
  <si>
    <t>PCB, 4 layer, 135.1 mm x 134.772 mm, PCB Thickness: 1,56mm, Material Type: FR-4 TG155</t>
  </si>
  <si>
    <t>TCC1206X7R225K101HT</t>
  </si>
  <si>
    <t>FOJAN</t>
  </si>
  <si>
    <t>R+O</t>
  </si>
  <si>
    <t>CC0603KRX7R9BB101</t>
  </si>
  <si>
    <t>XL-1608UYC-06</t>
  </si>
  <si>
    <t>Supplier</t>
  </si>
  <si>
    <t>1N4007 M7</t>
  </si>
  <si>
    <t>Stencil for Cambox RV1106</t>
  </si>
  <si>
    <t>pcs</t>
  </si>
  <si>
    <t>EXW Price
(USD)</t>
  </si>
  <si>
    <t>Total EXW Price
(USD)</t>
  </si>
  <si>
    <t>Heat Sinks 40.6×40.6×4.2mm</t>
  </si>
  <si>
    <t>YG</t>
  </si>
  <si>
    <t>YG-L40.6W40.6H4.2FPSY11</t>
  </si>
  <si>
    <t>Việc cần làm</t>
  </si>
  <si>
    <t>TCC0603X5R105M500CT</t>
  </si>
  <si>
    <t>HRE</t>
  </si>
  <si>
    <t>CGA1206X5R476M160NT</t>
  </si>
  <si>
    <t>C41, C10,  C18, C28, C30, C38, C16, C35, C45</t>
  </si>
  <si>
    <t>FCC1206X106K500HT</t>
  </si>
  <si>
    <t>C1206X5R106K500NT</t>
  </si>
  <si>
    <t>Chinocera</t>
  </si>
  <si>
    <t>HGC1210R5107M160NSVK</t>
  </si>
  <si>
    <t>C46, C47, C149, C150, C151, C159, C7, C141</t>
  </si>
  <si>
    <t>TCC0805COG100J500BT</t>
  </si>
  <si>
    <t>PDS760</t>
  </si>
  <si>
    <t>HGSEMI</t>
  </si>
  <si>
    <t>SP3232AEIM/TR</t>
  </si>
  <si>
    <t>PULSE</t>
  </si>
  <si>
    <t>PF0552.223NLT</t>
  </si>
  <si>
    <t>TOTAL (USD):</t>
  </si>
  <si>
    <t>EXW Price / Board (USD):</t>
  </si>
  <si>
    <t>EXW Price / Board (VND):</t>
  </si>
  <si>
    <t>MMBT3904-TD</t>
  </si>
  <si>
    <t>YTL</t>
  </si>
  <si>
    <t>SMF5.0A</t>
  </si>
  <si>
    <t>HMLV0402-5R5E100</t>
  </si>
  <si>
    <t>50V 5.5V 20V~35V 0402 Varistors, MOVs RoHS</t>
  </si>
  <si>
    <t>Manufacturer</t>
  </si>
  <si>
    <t>Production quantity</t>
  </si>
  <si>
    <t>QTY / Set</t>
  </si>
  <si>
    <t>Total Quantity</t>
  </si>
  <si>
    <t>RV1106-Board</t>
  </si>
  <si>
    <t>Connector Header 2 position 2.5mm Pitch Right Angle</t>
  </si>
  <si>
    <t>Connector Header 2 position 2.5mm Pitch Through Hole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</si>
</sst>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164" formatCode="[$-409]d\-mmm\-yyyy;@"/>
    <numFmt numFmtId="165" formatCode="_(&quot;$&quot;* #,##0.00000_);_(&quot;$&quot;* \(#,##0.00000\);_(&quot;$&quot;* &quot;-&quot;?????_);_(@_)"/>
    <numFmt numFmtId="166" formatCode="_(&quot;$&quot;* #,##0.00_);_(&quot;$&quot;* \(#,##0.00\);_(&quot;$&quot;* &quot;-&quot;???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1"/>
      <color indexed="12"/>
      <name val="宋体"/>
      <charset val="134"/>
    </font>
    <font>
      <sz val="10"/>
      <name val="Arial"/>
      <family val="2"/>
    </font>
    <font>
      <b/>
      <sz val="11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0" fontId="8" fillId="0" borderId="0"/>
    <xf numFmtId="0" fontId="7" fillId="0" borderId="0" applyNumberFormat="0" applyFill="0" applyBorder="0" applyAlignment="0" applyProtection="0">
      <alignment vertical="center"/>
    </xf>
  </cellStyleXfs>
  <cellXfs count="8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1" quotePrefix="1" applyNumberFormat="1" applyFont="1" applyBorder="1" applyAlignment="1">
      <alignment horizontal="center" vertical="center" wrapText="1"/>
    </xf>
    <xf numFmtId="49" fontId="4" fillId="0" borderId="2" xfId="1" quotePrefix="1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6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vertical="center" wrapText="1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4" fillId="0" borderId="5" xfId="1" quotePrefix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49" fontId="5" fillId="4" borderId="5" xfId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7" borderId="5" xfId="1" applyNumberFormat="1" applyFont="1" applyFill="1" applyBorder="1" applyAlignment="1">
      <alignment horizontal="center" vertical="center" wrapText="1"/>
    </xf>
    <xf numFmtId="49" fontId="5" fillId="7" borderId="5" xfId="1" applyNumberFormat="1" applyFont="1" applyFill="1" applyBorder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6" borderId="2" xfId="0" applyNumberFormat="1" applyFont="1" applyFill="1" applyBorder="1" applyAlignment="1">
      <alignment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166" fontId="11" fillId="5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6" borderId="2" xfId="0" applyNumberForma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166" fontId="9" fillId="0" borderId="2" xfId="0" applyNumberFormat="1" applyFont="1" applyBorder="1" applyAlignment="1">
      <alignment horizontal="right" vertical="center" wrapText="1"/>
    </xf>
    <xf numFmtId="44" fontId="9" fillId="0" borderId="2" xfId="0" applyNumberFormat="1" applyFont="1" applyBorder="1" applyAlignment="1">
      <alignment horizontal="right" vertical="center" wrapText="1"/>
    </xf>
    <xf numFmtId="0" fontId="5" fillId="0" borderId="3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9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4" borderId="6" xfId="1" applyNumberFormat="1" applyFont="1" applyFill="1" applyBorder="1" applyAlignment="1">
      <alignment horizontal="center" vertical="center" wrapText="1"/>
    </xf>
    <xf numFmtId="0" fontId="5" fillId="4" borderId="8" xfId="1" applyNumberFormat="1" applyFont="1" applyFill="1" applyBorder="1" applyAlignment="1">
      <alignment horizontal="center" vertical="center" wrapText="1"/>
    </xf>
    <xf numFmtId="0" fontId="5" fillId="7" borderId="6" xfId="1" applyNumberFormat="1" applyFont="1" applyFill="1" applyBorder="1" applyAlignment="1">
      <alignment horizontal="center" vertical="center" wrapText="1"/>
    </xf>
    <xf numFmtId="0" fontId="5" fillId="7" borderId="8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</cellXfs>
  <cellStyles count="4">
    <cellStyle name="Hyperlink 2" xfId="3" xr:uid="{0C07E836-5719-4313-94A2-ADD60550D9C4}"/>
    <cellStyle name="Normal" xfId="0" builtinId="0"/>
    <cellStyle name="Normal 10 2 2" xfId="1" xr:uid="{00000000-0005-0000-0000-000001000000}"/>
    <cellStyle name="Normal 2" xfId="2" xr:uid="{77C762B3-0915-44B0-8FE3-83E4877FE39A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Medium2" defaultPivotStyle="PivotStyleLight16">
    <tableStyle name="TableStylePreset3_Accent1" pivot="0" count="7" xr9:uid="{89A0283B-8D8D-47AC-8861-1D234DAEAE7A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RowStripe" dxfId="23"/>
      <tableStyleElement type="firstColumnStripe" dxfId="22"/>
    </tableStyle>
    <tableStyle name="PivotStylePreset2_Accent1" table="0" count="10" xr9:uid="{D89C1B34-519F-4473-B0BC-8329079222BA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9721E-B0EE-4C2A-B72A-DEFAA90FB0F2}">
  <sheetPr>
    <pageSetUpPr fitToPage="1"/>
  </sheetPr>
  <dimension ref="A1:X144"/>
  <sheetViews>
    <sheetView tabSelected="1" showWhiteSpace="0" zoomScaleNormal="100" workbookViewId="0">
      <pane ySplit="6" topLeftCell="A7" activePane="bottomLeft" state="frozen"/>
      <selection pane="bottomLeft" activeCell="D94" sqref="D94"/>
    </sheetView>
  </sheetViews>
  <sheetFormatPr defaultColWidth="9.1015625" defaultRowHeight="14.4"/>
  <cols>
    <col min="1" max="1" width="5.3125" style="52" customWidth="1"/>
    <col min="2" max="2" width="9.68359375" style="1" customWidth="1"/>
    <col min="3" max="3" width="10.68359375" style="3" customWidth="1"/>
    <col min="4" max="4" width="16.3125" style="2" customWidth="1"/>
    <col min="5" max="5" width="12.1015625" style="3" customWidth="1"/>
    <col min="6" max="6" width="14.89453125" style="3" customWidth="1"/>
    <col min="7" max="7" width="12.1015625" style="3" customWidth="1"/>
    <col min="8" max="8" width="14.89453125" style="3" customWidth="1"/>
    <col min="9" max="9" width="31.15625" style="2" customWidth="1"/>
    <col min="10" max="10" width="9" style="3" customWidth="1"/>
    <col min="11" max="11" width="7.5234375" style="3" customWidth="1"/>
    <col min="12" max="12" width="7.7890625" style="3" customWidth="1"/>
    <col min="13" max="13" width="7.5234375" style="3" customWidth="1"/>
    <col min="14" max="14" width="8.83984375" style="3" customWidth="1"/>
    <col min="15" max="15" width="15.734375" style="3" customWidth="1"/>
    <col min="16" max="16" width="13.47265625" style="44" customWidth="1"/>
    <col min="17" max="17" width="12.05078125" style="37" customWidth="1"/>
    <col min="18" max="18" width="9.1015625" style="52"/>
    <col min="19" max="19" width="19.62890625" style="48" customWidth="1"/>
    <col min="20" max="20" width="11.734375" style="1" customWidth="1"/>
    <col min="21" max="23" width="9.1015625" style="1"/>
    <col min="24" max="24" width="28.3125" style="1" hidden="1" customWidth="1"/>
    <col min="25" max="16384" width="9.1015625" style="1"/>
  </cols>
  <sheetData>
    <row r="1" spans="1:24" ht="20.399999999999999" customHeight="1">
      <c r="A1" s="64"/>
      <c r="B1" s="65"/>
      <c r="C1" s="65"/>
      <c r="D1" s="68" t="str">
        <f>UPPER("Bill of Materials")</f>
        <v>BILL OF MATERIALS</v>
      </c>
      <c r="E1" s="69"/>
      <c r="F1" s="69"/>
      <c r="G1" s="69"/>
      <c r="H1" s="69"/>
      <c r="I1" s="70"/>
      <c r="J1" s="71" t="s">
        <v>8</v>
      </c>
      <c r="K1" s="62"/>
      <c r="L1" s="62"/>
      <c r="M1" s="62"/>
      <c r="N1" s="63"/>
      <c r="O1" s="13"/>
    </row>
    <row r="2" spans="1:24" ht="17.399999999999999" customHeight="1">
      <c r="A2" s="66"/>
      <c r="B2" s="67"/>
      <c r="C2" s="67"/>
      <c r="D2" s="72" t="s">
        <v>564</v>
      </c>
      <c r="E2" s="73"/>
      <c r="F2" s="73"/>
      <c r="G2" s="73"/>
      <c r="H2" s="73"/>
      <c r="I2" s="74"/>
      <c r="J2" s="71" t="s">
        <v>9</v>
      </c>
      <c r="K2" s="62"/>
      <c r="L2" s="62"/>
      <c r="M2" s="62"/>
      <c r="N2" s="63"/>
      <c r="O2" s="13"/>
    </row>
    <row r="3" spans="1:24" ht="15" customHeight="1">
      <c r="A3" s="58" t="s">
        <v>13</v>
      </c>
      <c r="B3" s="59"/>
      <c r="C3" s="14" t="s">
        <v>15</v>
      </c>
      <c r="D3" s="11" t="s">
        <v>0</v>
      </c>
      <c r="E3" s="14" t="s">
        <v>398</v>
      </c>
      <c r="F3" s="12"/>
      <c r="G3" s="11" t="s">
        <v>6</v>
      </c>
      <c r="H3" s="12"/>
      <c r="I3" s="12"/>
      <c r="J3" s="71" t="s">
        <v>7</v>
      </c>
      <c r="K3" s="62"/>
      <c r="L3" s="62"/>
      <c r="M3" s="62"/>
      <c r="N3" s="62"/>
      <c r="O3" s="63"/>
    </row>
    <row r="4" spans="1:24" ht="25.2">
      <c r="A4" s="58" t="s">
        <v>11</v>
      </c>
      <c r="B4" s="59"/>
      <c r="C4" s="14" t="s">
        <v>397</v>
      </c>
      <c r="D4" s="7" t="s">
        <v>4</v>
      </c>
      <c r="E4" s="15" t="s">
        <v>520</v>
      </c>
      <c r="F4" s="6"/>
      <c r="G4" s="7" t="s">
        <v>5</v>
      </c>
      <c r="H4" s="6"/>
      <c r="I4" s="6"/>
      <c r="J4" s="60" t="s">
        <v>399</v>
      </c>
      <c r="K4" s="61"/>
      <c r="L4" s="61"/>
      <c r="M4" s="62"/>
      <c r="N4" s="62"/>
      <c r="O4" s="63"/>
    </row>
    <row r="5" spans="1:24" ht="29.4" customHeight="1">
      <c r="A5" s="23"/>
      <c r="B5" s="24"/>
      <c r="C5" s="25"/>
      <c r="D5" s="26"/>
      <c r="E5" s="75"/>
      <c r="F5" s="76"/>
      <c r="G5" s="77"/>
      <c r="H5" s="78"/>
      <c r="I5" s="27"/>
      <c r="J5" s="28"/>
      <c r="K5" s="29"/>
      <c r="L5" s="29"/>
      <c r="M5" s="30"/>
      <c r="N5" s="30"/>
      <c r="O5" s="31"/>
    </row>
    <row r="6" spans="1:24" s="8" customFormat="1" ht="52.8" customHeight="1">
      <c r="A6" s="4" t="s">
        <v>12</v>
      </c>
      <c r="B6" s="4" t="s">
        <v>2</v>
      </c>
      <c r="C6" s="4" t="s">
        <v>16</v>
      </c>
      <c r="D6" s="4" t="s">
        <v>33</v>
      </c>
      <c r="E6" s="32" t="s">
        <v>560</v>
      </c>
      <c r="F6" s="33" t="s">
        <v>138</v>
      </c>
      <c r="G6" s="35" t="s">
        <v>1</v>
      </c>
      <c r="H6" s="36" t="s">
        <v>3</v>
      </c>
      <c r="I6" s="5" t="s">
        <v>254</v>
      </c>
      <c r="J6" s="4" t="s">
        <v>562</v>
      </c>
      <c r="K6" s="4" t="s">
        <v>561</v>
      </c>
      <c r="L6" s="4" t="s">
        <v>563</v>
      </c>
      <c r="M6" s="4" t="s">
        <v>10</v>
      </c>
      <c r="N6" s="4" t="s">
        <v>382</v>
      </c>
      <c r="O6" s="40" t="s">
        <v>14</v>
      </c>
      <c r="P6" s="41" t="s">
        <v>531</v>
      </c>
      <c r="Q6" s="42" t="s">
        <v>532</v>
      </c>
      <c r="R6" s="43" t="s">
        <v>527</v>
      </c>
      <c r="S6" s="47" t="s">
        <v>536</v>
      </c>
    </row>
    <row r="7" spans="1:24" ht="25.2">
      <c r="A7" s="9">
        <v>1</v>
      </c>
      <c r="B7" s="9"/>
      <c r="C7" s="10" t="s">
        <v>423</v>
      </c>
      <c r="D7" s="10" t="s">
        <v>424</v>
      </c>
      <c r="E7" s="16" t="s">
        <v>425</v>
      </c>
      <c r="F7" s="16" t="s">
        <v>424</v>
      </c>
      <c r="G7" s="10"/>
      <c r="H7" s="10"/>
      <c r="I7" s="10" t="s">
        <v>423</v>
      </c>
      <c r="J7" s="10">
        <v>1</v>
      </c>
      <c r="K7" s="10">
        <v>1000</v>
      </c>
      <c r="L7" s="10">
        <f t="shared" ref="L7:L38" si="0">J7*K7</f>
        <v>1000</v>
      </c>
      <c r="M7" s="10" t="s">
        <v>530</v>
      </c>
      <c r="N7" s="10" t="s">
        <v>384</v>
      </c>
      <c r="O7" s="10"/>
      <c r="P7" s="45"/>
      <c r="Q7" s="38"/>
      <c r="R7" s="53"/>
      <c r="S7" s="51"/>
      <c r="X7" s="1">
        <v>1</v>
      </c>
    </row>
    <row r="8" spans="1:24" ht="25.2">
      <c r="A8" s="9">
        <v>2</v>
      </c>
      <c r="B8" s="9"/>
      <c r="C8" s="10" t="s">
        <v>19</v>
      </c>
      <c r="D8" s="10" t="s">
        <v>67</v>
      </c>
      <c r="E8" s="16" t="s">
        <v>113</v>
      </c>
      <c r="F8" s="16" t="s">
        <v>185</v>
      </c>
      <c r="G8" s="10"/>
      <c r="H8" s="10"/>
      <c r="I8" s="10" t="s">
        <v>307</v>
      </c>
      <c r="J8" s="10">
        <v>1</v>
      </c>
      <c r="K8" s="10">
        <v>1000</v>
      </c>
      <c r="L8" s="10">
        <f t="shared" si="0"/>
        <v>1000</v>
      </c>
      <c r="M8" s="10" t="s">
        <v>530</v>
      </c>
      <c r="N8" s="10" t="s">
        <v>384</v>
      </c>
      <c r="O8" s="10"/>
      <c r="P8" s="45"/>
      <c r="Q8" s="38"/>
      <c r="R8" s="53"/>
      <c r="S8" s="51"/>
      <c r="X8" s="1">
        <v>1</v>
      </c>
    </row>
    <row r="9" spans="1:24" ht="63">
      <c r="A9" s="9">
        <v>3</v>
      </c>
      <c r="B9" s="9"/>
      <c r="C9" s="10" t="s">
        <v>19</v>
      </c>
      <c r="D9" s="10" t="s">
        <v>73</v>
      </c>
      <c r="E9" s="16" t="s">
        <v>122</v>
      </c>
      <c r="F9" s="16" t="s">
        <v>200</v>
      </c>
      <c r="G9" s="10"/>
      <c r="H9" s="10"/>
      <c r="I9" s="10" t="s">
        <v>323</v>
      </c>
      <c r="J9" s="10">
        <v>1</v>
      </c>
      <c r="K9" s="10">
        <v>1000</v>
      </c>
      <c r="L9" s="10">
        <f t="shared" si="0"/>
        <v>1000</v>
      </c>
      <c r="M9" s="10" t="s">
        <v>530</v>
      </c>
      <c r="N9" s="10" t="s">
        <v>384</v>
      </c>
      <c r="O9" s="10"/>
      <c r="P9" s="45"/>
      <c r="Q9" s="38"/>
      <c r="R9" s="53"/>
      <c r="S9" s="51"/>
    </row>
    <row r="10" spans="1:24" ht="70.5">
      <c r="A10" s="53">
        <v>4</v>
      </c>
      <c r="B10" s="17"/>
      <c r="C10" s="18" t="s">
        <v>387</v>
      </c>
      <c r="D10" s="19" t="s">
        <v>521</v>
      </c>
      <c r="E10" s="34" t="s">
        <v>388</v>
      </c>
      <c r="F10" s="34"/>
      <c r="G10" s="18"/>
      <c r="H10" s="18"/>
      <c r="I10" s="19"/>
      <c r="J10" s="18">
        <v>1</v>
      </c>
      <c r="K10" s="10">
        <v>1000</v>
      </c>
      <c r="L10" s="10">
        <f t="shared" si="0"/>
        <v>1000</v>
      </c>
      <c r="M10" s="18" t="s">
        <v>530</v>
      </c>
      <c r="N10" s="18" t="s">
        <v>383</v>
      </c>
      <c r="O10" s="18"/>
      <c r="P10" s="45"/>
      <c r="Q10" s="38"/>
      <c r="R10" s="53"/>
      <c r="S10" s="49"/>
      <c r="X10" s="1">
        <v>1</v>
      </c>
    </row>
    <row r="11" spans="1:24" ht="25.2">
      <c r="A11" s="9">
        <v>5</v>
      </c>
      <c r="B11" s="9"/>
      <c r="C11" s="10" t="s">
        <v>19</v>
      </c>
      <c r="D11" s="10" t="s">
        <v>35</v>
      </c>
      <c r="E11" s="16" t="s">
        <v>83</v>
      </c>
      <c r="F11" s="16" t="s">
        <v>139</v>
      </c>
      <c r="G11" s="10"/>
      <c r="H11" s="10"/>
      <c r="I11" s="10" t="s">
        <v>257</v>
      </c>
      <c r="J11" s="10">
        <v>1</v>
      </c>
      <c r="K11" s="10">
        <v>1000</v>
      </c>
      <c r="L11" s="10">
        <f t="shared" si="0"/>
        <v>1000</v>
      </c>
      <c r="M11" s="10" t="s">
        <v>530</v>
      </c>
      <c r="N11" s="10" t="s">
        <v>383</v>
      </c>
      <c r="O11" s="10"/>
      <c r="P11" s="45"/>
      <c r="Q11" s="38"/>
      <c r="R11" s="53"/>
      <c r="S11" s="51"/>
      <c r="X11" s="1">
        <v>1</v>
      </c>
    </row>
    <row r="12" spans="1:24" ht="75.599999999999994">
      <c r="A12" s="9">
        <v>6</v>
      </c>
      <c r="B12" s="9"/>
      <c r="C12" s="10" t="s">
        <v>19</v>
      </c>
      <c r="D12" s="10" t="s">
        <v>442</v>
      </c>
      <c r="E12" s="16" t="s">
        <v>115</v>
      </c>
      <c r="F12" s="16" t="s">
        <v>189</v>
      </c>
      <c r="G12" s="10"/>
      <c r="H12" s="10"/>
      <c r="I12" s="10" t="s">
        <v>311</v>
      </c>
      <c r="J12" s="10">
        <v>1</v>
      </c>
      <c r="K12" s="10">
        <v>1000</v>
      </c>
      <c r="L12" s="10">
        <f t="shared" si="0"/>
        <v>1000</v>
      </c>
      <c r="M12" s="10" t="s">
        <v>530</v>
      </c>
      <c r="N12" s="10" t="s">
        <v>384</v>
      </c>
      <c r="O12" s="10"/>
      <c r="P12" s="45"/>
      <c r="Q12" s="38"/>
      <c r="R12" s="53"/>
      <c r="S12" s="51"/>
      <c r="X12" s="1">
        <v>1</v>
      </c>
    </row>
    <row r="13" spans="1:24" ht="63">
      <c r="A13" s="9">
        <v>7</v>
      </c>
      <c r="B13" s="9"/>
      <c r="C13" s="10" t="s">
        <v>21</v>
      </c>
      <c r="D13" s="10" t="s">
        <v>81</v>
      </c>
      <c r="E13" s="16" t="s">
        <v>133</v>
      </c>
      <c r="F13" s="16" t="s">
        <v>248</v>
      </c>
      <c r="G13" s="10"/>
      <c r="H13" s="10"/>
      <c r="I13" s="10" t="s">
        <v>376</v>
      </c>
      <c r="J13" s="10">
        <v>1</v>
      </c>
      <c r="K13" s="10">
        <v>1000</v>
      </c>
      <c r="L13" s="10">
        <f t="shared" si="0"/>
        <v>1000</v>
      </c>
      <c r="M13" s="10" t="s">
        <v>530</v>
      </c>
      <c r="N13" s="10" t="s">
        <v>385</v>
      </c>
      <c r="O13" s="10"/>
      <c r="P13" s="45"/>
      <c r="Q13" s="38"/>
      <c r="R13" s="53"/>
      <c r="S13" s="51"/>
      <c r="X13" s="1" t="s">
        <v>403</v>
      </c>
    </row>
    <row r="14" spans="1:24" ht="25.2">
      <c r="A14" s="9">
        <v>8</v>
      </c>
      <c r="B14" s="9"/>
      <c r="C14" s="10" t="s">
        <v>21</v>
      </c>
      <c r="D14" s="10" t="s">
        <v>54</v>
      </c>
      <c r="E14" s="16" t="s">
        <v>93</v>
      </c>
      <c r="F14" s="16" t="s">
        <v>390</v>
      </c>
      <c r="G14" s="10"/>
      <c r="H14" s="10"/>
      <c r="I14" s="10" t="s">
        <v>283</v>
      </c>
      <c r="J14" s="10">
        <v>1</v>
      </c>
      <c r="K14" s="10">
        <v>1000</v>
      </c>
      <c r="L14" s="10">
        <f t="shared" si="0"/>
        <v>1000</v>
      </c>
      <c r="M14" s="10" t="s">
        <v>530</v>
      </c>
      <c r="N14" s="10" t="s">
        <v>384</v>
      </c>
      <c r="O14" s="10"/>
      <c r="P14" s="45"/>
      <c r="Q14" s="38"/>
      <c r="R14" s="53"/>
      <c r="S14" s="51"/>
      <c r="X14" s="1" t="s">
        <v>405</v>
      </c>
    </row>
    <row r="15" spans="1:24" ht="37.799999999999997">
      <c r="A15" s="9">
        <v>9</v>
      </c>
      <c r="B15" s="9"/>
      <c r="C15" s="10" t="s">
        <v>19</v>
      </c>
      <c r="D15" s="10" t="s">
        <v>66</v>
      </c>
      <c r="E15" s="16" t="s">
        <v>548</v>
      </c>
      <c r="F15" s="16" t="s">
        <v>549</v>
      </c>
      <c r="G15" s="10" t="s">
        <v>112</v>
      </c>
      <c r="H15" s="10" t="s">
        <v>184</v>
      </c>
      <c r="I15" s="10" t="s">
        <v>306</v>
      </c>
      <c r="J15" s="10">
        <v>3</v>
      </c>
      <c r="K15" s="10">
        <v>1000</v>
      </c>
      <c r="L15" s="10">
        <f t="shared" si="0"/>
        <v>3000</v>
      </c>
      <c r="M15" s="10" t="s">
        <v>530</v>
      </c>
      <c r="N15" s="10" t="s">
        <v>384</v>
      </c>
      <c r="O15" s="10"/>
      <c r="P15" s="45"/>
      <c r="Q15" s="38"/>
      <c r="R15" s="53"/>
      <c r="S15" s="51"/>
      <c r="X15" s="1" t="s">
        <v>406</v>
      </c>
    </row>
    <row r="16" spans="1:24" ht="50.4">
      <c r="A16" s="9">
        <v>10</v>
      </c>
      <c r="B16" s="9"/>
      <c r="C16" s="10" t="s">
        <v>25</v>
      </c>
      <c r="D16" s="10" t="s">
        <v>445</v>
      </c>
      <c r="E16" s="16" t="s">
        <v>550</v>
      </c>
      <c r="F16" s="16" t="s">
        <v>551</v>
      </c>
      <c r="G16" s="10" t="s">
        <v>118</v>
      </c>
      <c r="H16" s="10" t="s">
        <v>192</v>
      </c>
      <c r="I16" s="10" t="s">
        <v>314</v>
      </c>
      <c r="J16" s="10">
        <v>1</v>
      </c>
      <c r="K16" s="10">
        <v>1000</v>
      </c>
      <c r="L16" s="10">
        <f t="shared" si="0"/>
        <v>1000</v>
      </c>
      <c r="M16" s="10" t="s">
        <v>530</v>
      </c>
      <c r="N16" s="10" t="s">
        <v>384</v>
      </c>
      <c r="O16" s="10"/>
      <c r="P16" s="45"/>
      <c r="Q16" s="38"/>
      <c r="R16" s="53"/>
      <c r="S16" s="51"/>
      <c r="X16" s="1" t="s">
        <v>408</v>
      </c>
    </row>
    <row r="17" spans="1:24" ht="88.2">
      <c r="A17" s="9">
        <v>11</v>
      </c>
      <c r="B17" s="9"/>
      <c r="C17" s="10" t="s">
        <v>26</v>
      </c>
      <c r="D17" s="10" t="s">
        <v>516</v>
      </c>
      <c r="E17" s="16" t="s">
        <v>121</v>
      </c>
      <c r="F17" s="16" t="s">
        <v>252</v>
      </c>
      <c r="G17" s="10"/>
      <c r="H17" s="10"/>
      <c r="I17" s="10" t="s">
        <v>380</v>
      </c>
      <c r="J17" s="10">
        <v>2</v>
      </c>
      <c r="K17" s="10">
        <v>1000</v>
      </c>
      <c r="L17" s="10">
        <f t="shared" si="0"/>
        <v>2000</v>
      </c>
      <c r="M17" s="10" t="s">
        <v>530</v>
      </c>
      <c r="N17" s="10" t="s">
        <v>385</v>
      </c>
      <c r="O17" s="10"/>
      <c r="P17" s="45"/>
      <c r="Q17" s="38"/>
      <c r="R17" s="53"/>
      <c r="S17" s="51"/>
      <c r="X17" s="1" t="s">
        <v>409</v>
      </c>
    </row>
    <row r="18" spans="1:24" ht="37.799999999999997">
      <c r="A18" s="9">
        <v>12</v>
      </c>
      <c r="B18" s="9"/>
      <c r="C18" s="10" t="s">
        <v>20</v>
      </c>
      <c r="D18" s="10" t="s">
        <v>52</v>
      </c>
      <c r="E18" s="16" t="s">
        <v>543</v>
      </c>
      <c r="F18" s="16" t="s">
        <v>544</v>
      </c>
      <c r="G18" s="10" t="s">
        <v>89</v>
      </c>
      <c r="H18" s="10" t="s">
        <v>158</v>
      </c>
      <c r="I18" s="10" t="s">
        <v>277</v>
      </c>
      <c r="J18" s="10">
        <v>2</v>
      </c>
      <c r="K18" s="10">
        <v>1000</v>
      </c>
      <c r="L18" s="10">
        <f t="shared" si="0"/>
        <v>2000</v>
      </c>
      <c r="M18" s="10" t="s">
        <v>530</v>
      </c>
      <c r="N18" s="10" t="s">
        <v>384</v>
      </c>
      <c r="O18" s="10"/>
      <c r="P18" s="45"/>
      <c r="Q18" s="38"/>
      <c r="R18" s="53"/>
      <c r="S18" s="51"/>
      <c r="X18" s="1">
        <v>1</v>
      </c>
    </row>
    <row r="19" spans="1:24" ht="37.799999999999997">
      <c r="A19" s="9">
        <v>13</v>
      </c>
      <c r="B19" s="9"/>
      <c r="C19" s="10" t="s">
        <v>21</v>
      </c>
      <c r="D19" s="10" t="s">
        <v>55</v>
      </c>
      <c r="E19" s="16" t="s">
        <v>93</v>
      </c>
      <c r="F19" s="16" t="s">
        <v>164</v>
      </c>
      <c r="G19" s="10"/>
      <c r="H19" s="10"/>
      <c r="I19" s="10" t="s">
        <v>284</v>
      </c>
      <c r="J19" s="10">
        <v>1</v>
      </c>
      <c r="K19" s="10">
        <v>1000</v>
      </c>
      <c r="L19" s="10">
        <f t="shared" si="0"/>
        <v>1000</v>
      </c>
      <c r="M19" s="10" t="s">
        <v>530</v>
      </c>
      <c r="N19" s="10" t="s">
        <v>384</v>
      </c>
      <c r="O19" s="10"/>
      <c r="P19" s="45"/>
      <c r="Q19" s="38"/>
      <c r="R19" s="53"/>
      <c r="S19" s="51"/>
      <c r="X19" s="1">
        <v>1</v>
      </c>
    </row>
    <row r="20" spans="1:24" ht="50.4">
      <c r="A20" s="9">
        <v>14</v>
      </c>
      <c r="B20" s="9"/>
      <c r="C20" s="10" t="s">
        <v>19</v>
      </c>
      <c r="D20" s="10" t="s">
        <v>440</v>
      </c>
      <c r="E20" s="16" t="s">
        <v>112</v>
      </c>
      <c r="F20" s="16" t="s">
        <v>182</v>
      </c>
      <c r="G20" s="10"/>
      <c r="H20" s="10"/>
      <c r="I20" s="10" t="s">
        <v>304</v>
      </c>
      <c r="J20" s="10">
        <v>1</v>
      </c>
      <c r="K20" s="10">
        <v>1000</v>
      </c>
      <c r="L20" s="10">
        <f t="shared" si="0"/>
        <v>1000</v>
      </c>
      <c r="M20" s="10" t="s">
        <v>530</v>
      </c>
      <c r="N20" s="10" t="s">
        <v>384</v>
      </c>
      <c r="O20" s="10"/>
      <c r="P20" s="45"/>
      <c r="Q20" s="38"/>
      <c r="R20" s="53"/>
      <c r="S20" s="51"/>
      <c r="X20" s="1">
        <v>1</v>
      </c>
    </row>
    <row r="21" spans="1:24" ht="88.2">
      <c r="A21" s="9">
        <v>15</v>
      </c>
      <c r="B21" s="9"/>
      <c r="C21" s="10" t="s">
        <v>19</v>
      </c>
      <c r="D21" s="10" t="s">
        <v>437</v>
      </c>
      <c r="E21" s="16" t="s">
        <v>110</v>
      </c>
      <c r="F21" s="16" t="s">
        <v>180</v>
      </c>
      <c r="G21" s="10"/>
      <c r="H21" s="10"/>
      <c r="I21" s="10" t="s">
        <v>302</v>
      </c>
      <c r="J21" s="10">
        <v>1</v>
      </c>
      <c r="K21" s="10">
        <v>1000</v>
      </c>
      <c r="L21" s="10">
        <f t="shared" si="0"/>
        <v>1000</v>
      </c>
      <c r="M21" s="10" t="s">
        <v>530</v>
      </c>
      <c r="N21" s="10" t="s">
        <v>384</v>
      </c>
      <c r="O21" s="10"/>
      <c r="P21" s="45"/>
      <c r="Q21" s="38"/>
      <c r="R21" s="53"/>
      <c r="S21" s="51"/>
      <c r="X21" s="1" t="s">
        <v>414</v>
      </c>
    </row>
    <row r="22" spans="1:24" ht="50.4">
      <c r="A22" s="9">
        <v>16</v>
      </c>
      <c r="B22" s="9"/>
      <c r="C22" s="10" t="s">
        <v>19</v>
      </c>
      <c r="D22" s="10" t="s">
        <v>454</v>
      </c>
      <c r="E22" s="16" t="s">
        <v>111</v>
      </c>
      <c r="F22" s="16" t="s">
        <v>455</v>
      </c>
      <c r="G22" s="10"/>
      <c r="H22" s="10"/>
      <c r="I22" s="10" t="s">
        <v>324</v>
      </c>
      <c r="J22" s="10">
        <v>1</v>
      </c>
      <c r="K22" s="10">
        <v>1000</v>
      </c>
      <c r="L22" s="10">
        <f t="shared" si="0"/>
        <v>1000</v>
      </c>
      <c r="M22" s="10" t="s">
        <v>530</v>
      </c>
      <c r="N22" s="10" t="s">
        <v>384</v>
      </c>
      <c r="O22" s="10"/>
      <c r="P22" s="45"/>
      <c r="Q22" s="38"/>
      <c r="R22" s="53"/>
      <c r="S22" s="51"/>
      <c r="X22" s="1">
        <v>1</v>
      </c>
    </row>
    <row r="23" spans="1:24" ht="75.599999999999994">
      <c r="A23" s="9">
        <v>17</v>
      </c>
      <c r="B23" s="9"/>
      <c r="C23" s="10" t="s">
        <v>27</v>
      </c>
      <c r="D23" s="10" t="s">
        <v>458</v>
      </c>
      <c r="E23" s="16" t="s">
        <v>112</v>
      </c>
      <c r="F23" s="16" t="s">
        <v>202</v>
      </c>
      <c r="G23" s="10"/>
      <c r="H23" s="10"/>
      <c r="I23" s="10" t="s">
        <v>326</v>
      </c>
      <c r="J23" s="10">
        <v>1</v>
      </c>
      <c r="K23" s="10">
        <v>1000</v>
      </c>
      <c r="L23" s="10">
        <f t="shared" si="0"/>
        <v>1000</v>
      </c>
      <c r="M23" s="10" t="s">
        <v>530</v>
      </c>
      <c r="N23" s="10" t="s">
        <v>384</v>
      </c>
      <c r="O23" s="10"/>
      <c r="P23" s="45"/>
      <c r="Q23" s="38"/>
      <c r="R23" s="53"/>
      <c r="S23" s="51"/>
      <c r="X23" s="1" t="s">
        <v>415</v>
      </c>
    </row>
    <row r="24" spans="1:24" ht="37.799999999999997">
      <c r="A24" s="9">
        <v>18</v>
      </c>
      <c r="B24" s="9"/>
      <c r="C24" s="10" t="s">
        <v>17</v>
      </c>
      <c r="D24" s="10" t="s">
        <v>533</v>
      </c>
      <c r="E24" s="16" t="s">
        <v>534</v>
      </c>
      <c r="F24" s="16" t="s">
        <v>535</v>
      </c>
      <c r="G24" s="10"/>
      <c r="H24" s="10"/>
      <c r="I24" s="10" t="s">
        <v>255</v>
      </c>
      <c r="J24" s="10">
        <v>1</v>
      </c>
      <c r="K24" s="10">
        <v>1000</v>
      </c>
      <c r="L24" s="10">
        <f t="shared" si="0"/>
        <v>1000</v>
      </c>
      <c r="M24" s="10" t="s">
        <v>530</v>
      </c>
      <c r="N24" s="10"/>
      <c r="O24" s="10"/>
      <c r="P24" s="45"/>
      <c r="Q24" s="38"/>
      <c r="R24" s="53"/>
      <c r="S24" s="49"/>
      <c r="X24" s="1">
        <v>1</v>
      </c>
    </row>
    <row r="25" spans="1:24" ht="63">
      <c r="A25" s="9">
        <v>19</v>
      </c>
      <c r="B25" s="9"/>
      <c r="C25" s="10" t="s">
        <v>21</v>
      </c>
      <c r="D25" s="10" t="s">
        <v>80</v>
      </c>
      <c r="E25" s="16" t="s">
        <v>132</v>
      </c>
      <c r="F25" s="16" t="s">
        <v>247</v>
      </c>
      <c r="G25" s="10"/>
      <c r="H25" s="10"/>
      <c r="I25" s="10" t="s">
        <v>375</v>
      </c>
      <c r="J25" s="10">
        <v>1</v>
      </c>
      <c r="K25" s="10">
        <v>1000</v>
      </c>
      <c r="L25" s="10">
        <f t="shared" si="0"/>
        <v>1000</v>
      </c>
      <c r="M25" s="10" t="s">
        <v>530</v>
      </c>
      <c r="N25" s="10" t="s">
        <v>385</v>
      </c>
      <c r="O25" s="10"/>
      <c r="P25" s="45"/>
      <c r="Q25" s="38"/>
      <c r="R25" s="53"/>
      <c r="S25" s="51"/>
      <c r="X25" s="1">
        <v>1</v>
      </c>
    </row>
    <row r="26" spans="1:24" ht="75.599999999999994">
      <c r="A26" s="9">
        <v>20</v>
      </c>
      <c r="B26" s="9"/>
      <c r="C26" s="10" t="s">
        <v>21</v>
      </c>
      <c r="D26" s="10" t="s">
        <v>422</v>
      </c>
      <c r="E26" s="16" t="s">
        <v>94</v>
      </c>
      <c r="F26" s="16" t="s">
        <v>165</v>
      </c>
      <c r="G26" s="10"/>
      <c r="H26" s="10"/>
      <c r="I26" s="10" t="s">
        <v>285</v>
      </c>
      <c r="J26" s="10">
        <v>1</v>
      </c>
      <c r="K26" s="10">
        <v>1000</v>
      </c>
      <c r="L26" s="10">
        <f t="shared" si="0"/>
        <v>1000</v>
      </c>
      <c r="M26" s="10" t="s">
        <v>530</v>
      </c>
      <c r="N26" s="10" t="s">
        <v>384</v>
      </c>
      <c r="O26" s="10"/>
      <c r="P26" s="45"/>
      <c r="Q26" s="38"/>
      <c r="R26" s="53"/>
      <c r="S26" s="51"/>
      <c r="X26" s="1">
        <v>1</v>
      </c>
    </row>
    <row r="27" spans="1:24" ht="100.8">
      <c r="A27" s="9">
        <v>21</v>
      </c>
      <c r="B27" s="9"/>
      <c r="C27" s="10" t="s">
        <v>21</v>
      </c>
      <c r="D27" s="10" t="s">
        <v>515</v>
      </c>
      <c r="E27" s="16" t="s">
        <v>134</v>
      </c>
      <c r="F27" s="16" t="s">
        <v>249</v>
      </c>
      <c r="G27" s="10"/>
      <c r="H27" s="10"/>
      <c r="I27" s="10" t="s">
        <v>377</v>
      </c>
      <c r="J27" s="10">
        <v>3</v>
      </c>
      <c r="K27" s="10">
        <v>1000</v>
      </c>
      <c r="L27" s="10">
        <f t="shared" si="0"/>
        <v>3000</v>
      </c>
      <c r="M27" s="10" t="s">
        <v>530</v>
      </c>
      <c r="N27" s="10" t="s">
        <v>385</v>
      </c>
      <c r="O27" s="10"/>
      <c r="P27" s="45"/>
      <c r="Q27" s="38"/>
      <c r="R27" s="53"/>
      <c r="S27" s="51"/>
      <c r="X27" s="1">
        <v>1</v>
      </c>
    </row>
    <row r="28" spans="1:24" ht="25.2">
      <c r="A28" s="9">
        <v>22</v>
      </c>
      <c r="B28" s="9"/>
      <c r="C28" s="10" t="s">
        <v>20</v>
      </c>
      <c r="D28" s="10" t="s">
        <v>49</v>
      </c>
      <c r="E28" s="16" t="s">
        <v>523</v>
      </c>
      <c r="F28" s="16" t="s">
        <v>541</v>
      </c>
      <c r="G28" s="10" t="s">
        <v>392</v>
      </c>
      <c r="H28" s="10" t="s">
        <v>542</v>
      </c>
      <c r="I28" s="10" t="s">
        <v>540</v>
      </c>
      <c r="J28" s="10">
        <f>1+8</f>
        <v>9</v>
      </c>
      <c r="K28" s="10">
        <v>1000</v>
      </c>
      <c r="L28" s="10">
        <f t="shared" si="0"/>
        <v>9000</v>
      </c>
      <c r="M28" s="10" t="s">
        <v>530</v>
      </c>
      <c r="N28" s="10" t="s">
        <v>384</v>
      </c>
      <c r="O28" s="10"/>
      <c r="P28" s="45"/>
      <c r="Q28" s="38"/>
      <c r="R28" s="53"/>
      <c r="S28" s="51"/>
      <c r="X28" s="1">
        <v>1</v>
      </c>
    </row>
    <row r="29" spans="1:24" ht="50.4">
      <c r="A29" s="9">
        <v>23</v>
      </c>
      <c r="B29" s="9"/>
      <c r="C29" s="10" t="s">
        <v>20</v>
      </c>
      <c r="D29" s="10" t="s">
        <v>38</v>
      </c>
      <c r="E29" s="16" t="s">
        <v>407</v>
      </c>
      <c r="F29" s="16" t="s">
        <v>144</v>
      </c>
      <c r="G29" s="10"/>
      <c r="H29" s="10"/>
      <c r="I29" s="10" t="s">
        <v>263</v>
      </c>
      <c r="J29" s="10">
        <v>26</v>
      </c>
      <c r="K29" s="10">
        <v>1000</v>
      </c>
      <c r="L29" s="10">
        <f t="shared" si="0"/>
        <v>26000</v>
      </c>
      <c r="M29" s="10" t="s">
        <v>530</v>
      </c>
      <c r="N29" s="10" t="s">
        <v>384</v>
      </c>
      <c r="O29" s="10"/>
      <c r="P29" s="45"/>
      <c r="Q29" s="38"/>
      <c r="R29" s="53"/>
      <c r="S29" s="51"/>
      <c r="X29" s="1">
        <v>1</v>
      </c>
    </row>
    <row r="30" spans="1:24" ht="50.4">
      <c r="A30" s="9">
        <v>24</v>
      </c>
      <c r="B30" s="9"/>
      <c r="C30" s="10" t="s">
        <v>23</v>
      </c>
      <c r="D30" s="10" t="s">
        <v>58</v>
      </c>
      <c r="E30" s="16" t="s">
        <v>103</v>
      </c>
      <c r="F30" s="16" t="s">
        <v>547</v>
      </c>
      <c r="G30" s="10" t="s">
        <v>97</v>
      </c>
      <c r="H30" s="10" t="s">
        <v>167</v>
      </c>
      <c r="I30" s="10" t="s">
        <v>288</v>
      </c>
      <c r="J30" s="10">
        <v>1</v>
      </c>
      <c r="K30" s="10">
        <v>1000</v>
      </c>
      <c r="L30" s="10">
        <f t="shared" si="0"/>
        <v>1000</v>
      </c>
      <c r="M30" s="10" t="s">
        <v>530</v>
      </c>
      <c r="N30" s="10" t="s">
        <v>384</v>
      </c>
      <c r="O30" s="10"/>
      <c r="P30" s="45"/>
      <c r="Q30" s="38"/>
      <c r="R30" s="53"/>
      <c r="S30" s="51"/>
      <c r="X30" s="1">
        <v>1</v>
      </c>
    </row>
    <row r="31" spans="1:24" ht="25.2">
      <c r="A31" s="9">
        <v>25</v>
      </c>
      <c r="B31" s="9"/>
      <c r="C31" s="10" t="s">
        <v>23</v>
      </c>
      <c r="D31" s="10" t="s">
        <v>57</v>
      </c>
      <c r="E31" s="16" t="s">
        <v>96</v>
      </c>
      <c r="F31" s="16" t="s">
        <v>166</v>
      </c>
      <c r="G31" s="10"/>
      <c r="H31" s="10"/>
      <c r="I31" s="10" t="s">
        <v>287</v>
      </c>
      <c r="J31" s="10">
        <v>4</v>
      </c>
      <c r="K31" s="10">
        <v>1000</v>
      </c>
      <c r="L31" s="10">
        <f t="shared" si="0"/>
        <v>4000</v>
      </c>
      <c r="M31" s="10" t="s">
        <v>530</v>
      </c>
      <c r="N31" s="10" t="s">
        <v>384</v>
      </c>
      <c r="O31" s="10"/>
      <c r="P31" s="45"/>
      <c r="Q31" s="38"/>
      <c r="R31" s="53"/>
      <c r="S31" s="51"/>
    </row>
    <row r="32" spans="1:24" ht="63">
      <c r="A32" s="9">
        <v>26</v>
      </c>
      <c r="B32" s="9"/>
      <c r="C32" s="10" t="s">
        <v>28</v>
      </c>
      <c r="D32" s="10" t="s">
        <v>480</v>
      </c>
      <c r="E32" s="16" t="s">
        <v>85</v>
      </c>
      <c r="F32" s="16" t="s">
        <v>220</v>
      </c>
      <c r="G32" s="10"/>
      <c r="H32" s="10"/>
      <c r="I32" s="10" t="s">
        <v>345</v>
      </c>
      <c r="J32" s="10">
        <v>1</v>
      </c>
      <c r="K32" s="10">
        <v>1000</v>
      </c>
      <c r="L32" s="10">
        <f t="shared" si="0"/>
        <v>1000</v>
      </c>
      <c r="M32" s="10" t="s">
        <v>530</v>
      </c>
      <c r="N32" s="10" t="s">
        <v>384</v>
      </c>
      <c r="O32" s="10"/>
      <c r="P32" s="45"/>
      <c r="Q32" s="38"/>
      <c r="R32" s="53"/>
      <c r="S32" s="51"/>
    </row>
    <row r="33" spans="1:24" ht="88.2">
      <c r="A33" s="9">
        <v>27</v>
      </c>
      <c r="B33" s="9"/>
      <c r="C33" s="10" t="s">
        <v>19</v>
      </c>
      <c r="D33" s="10" t="s">
        <v>438</v>
      </c>
      <c r="E33" s="16" t="s">
        <v>111</v>
      </c>
      <c r="F33" s="16" t="s">
        <v>181</v>
      </c>
      <c r="G33" s="10"/>
      <c r="H33" s="10"/>
      <c r="I33" s="10" t="s">
        <v>303</v>
      </c>
      <c r="J33" s="10">
        <v>3</v>
      </c>
      <c r="K33" s="10">
        <v>1000</v>
      </c>
      <c r="L33" s="10">
        <f t="shared" si="0"/>
        <v>3000</v>
      </c>
      <c r="M33" s="10" t="s">
        <v>530</v>
      </c>
      <c r="N33" s="10" t="s">
        <v>384</v>
      </c>
      <c r="O33" s="10"/>
      <c r="P33" s="45"/>
      <c r="Q33" s="38"/>
      <c r="R33" s="53"/>
      <c r="S33" s="51"/>
    </row>
    <row r="34" spans="1:24" ht="25.2">
      <c r="A34" s="9">
        <v>28</v>
      </c>
      <c r="B34" s="9"/>
      <c r="C34" s="10" t="s">
        <v>27</v>
      </c>
      <c r="D34" s="10" t="s">
        <v>74</v>
      </c>
      <c r="E34" s="16" t="s">
        <v>114</v>
      </c>
      <c r="F34" s="16" t="s">
        <v>204</v>
      </c>
      <c r="G34" s="10"/>
      <c r="H34" s="10"/>
      <c r="I34" s="10" t="s">
        <v>328</v>
      </c>
      <c r="J34" s="10">
        <v>3</v>
      </c>
      <c r="K34" s="10">
        <v>1000</v>
      </c>
      <c r="L34" s="10">
        <f t="shared" si="0"/>
        <v>3000</v>
      </c>
      <c r="M34" s="10" t="s">
        <v>530</v>
      </c>
      <c r="N34" s="10" t="s">
        <v>384</v>
      </c>
      <c r="O34" s="10"/>
      <c r="P34" s="45"/>
      <c r="Q34" s="38"/>
      <c r="R34" s="53"/>
      <c r="S34" s="51"/>
    </row>
    <row r="35" spans="1:24" ht="50.4">
      <c r="A35" s="9">
        <v>29</v>
      </c>
      <c r="B35" s="9"/>
      <c r="C35" s="10" t="s">
        <v>25</v>
      </c>
      <c r="D35" s="10" t="s">
        <v>444</v>
      </c>
      <c r="E35" s="16" t="s">
        <v>117</v>
      </c>
      <c r="F35" s="16" t="s">
        <v>191</v>
      </c>
      <c r="G35" s="10"/>
      <c r="H35" s="10"/>
      <c r="I35" s="10" t="s">
        <v>313</v>
      </c>
      <c r="J35" s="10">
        <v>1</v>
      </c>
      <c r="K35" s="10">
        <v>1000</v>
      </c>
      <c r="L35" s="10">
        <f t="shared" si="0"/>
        <v>1000</v>
      </c>
      <c r="M35" s="10" t="s">
        <v>530</v>
      </c>
      <c r="N35" s="10" t="s">
        <v>384</v>
      </c>
      <c r="O35" s="10"/>
      <c r="P35" s="45"/>
      <c r="Q35" s="38"/>
      <c r="R35" s="53"/>
      <c r="S35" s="51"/>
    </row>
    <row r="36" spans="1:24" ht="63">
      <c r="A36" s="9">
        <v>30</v>
      </c>
      <c r="B36" s="9"/>
      <c r="C36" s="10" t="s">
        <v>19</v>
      </c>
      <c r="D36" s="10" t="s">
        <v>65</v>
      </c>
      <c r="E36" s="16" t="s">
        <v>110</v>
      </c>
      <c r="F36" s="16" t="s">
        <v>183</v>
      </c>
      <c r="G36" s="10"/>
      <c r="H36" s="10"/>
      <c r="I36" s="10" t="s">
        <v>305</v>
      </c>
      <c r="J36" s="10">
        <v>4</v>
      </c>
      <c r="K36" s="10">
        <v>1000</v>
      </c>
      <c r="L36" s="10">
        <f t="shared" si="0"/>
        <v>4000</v>
      </c>
      <c r="M36" s="10" t="s">
        <v>530</v>
      </c>
      <c r="N36" s="10" t="s">
        <v>384</v>
      </c>
      <c r="O36" s="10"/>
      <c r="P36" s="45"/>
      <c r="Q36" s="38"/>
      <c r="R36" s="53"/>
      <c r="S36" s="51"/>
    </row>
    <row r="37" spans="1:24" ht="75.599999999999994">
      <c r="A37" s="9">
        <v>31</v>
      </c>
      <c r="B37" s="9"/>
      <c r="C37" s="10" t="s">
        <v>21</v>
      </c>
      <c r="D37" s="10" t="s">
        <v>421</v>
      </c>
      <c r="E37" s="16" t="s">
        <v>92</v>
      </c>
      <c r="F37" s="16" t="s">
        <v>163</v>
      </c>
      <c r="G37" s="10"/>
      <c r="H37" s="10"/>
      <c r="I37" s="10" t="s">
        <v>282</v>
      </c>
      <c r="J37" s="10">
        <v>3</v>
      </c>
      <c r="K37" s="10">
        <v>1000</v>
      </c>
      <c r="L37" s="10">
        <f t="shared" si="0"/>
        <v>3000</v>
      </c>
      <c r="M37" s="10" t="s">
        <v>530</v>
      </c>
      <c r="N37" s="10" t="s">
        <v>384</v>
      </c>
      <c r="O37" s="10"/>
      <c r="P37" s="45"/>
      <c r="Q37" s="38"/>
      <c r="R37" s="53"/>
      <c r="S37" s="51"/>
    </row>
    <row r="38" spans="1:24" ht="50.4">
      <c r="A38" s="9">
        <v>32</v>
      </c>
      <c r="B38" s="9"/>
      <c r="C38" s="10" t="s">
        <v>24</v>
      </c>
      <c r="D38" s="10" t="s">
        <v>63</v>
      </c>
      <c r="E38" s="16" t="s">
        <v>107</v>
      </c>
      <c r="F38" s="16" t="s">
        <v>177</v>
      </c>
      <c r="G38" s="10"/>
      <c r="H38" s="10"/>
      <c r="I38" s="10" t="s">
        <v>299</v>
      </c>
      <c r="J38" s="10">
        <v>11</v>
      </c>
      <c r="K38" s="10">
        <v>1000</v>
      </c>
      <c r="L38" s="10">
        <f t="shared" si="0"/>
        <v>11000</v>
      </c>
      <c r="M38" s="10" t="s">
        <v>530</v>
      </c>
      <c r="N38" s="10" t="s">
        <v>384</v>
      </c>
      <c r="O38" s="10"/>
      <c r="P38" s="45"/>
      <c r="Q38" s="38"/>
      <c r="R38" s="53"/>
      <c r="S38" s="51"/>
      <c r="X38" s="1">
        <v>1</v>
      </c>
    </row>
    <row r="39" spans="1:24" ht="37.799999999999997">
      <c r="A39" s="9">
        <v>33</v>
      </c>
      <c r="B39" s="9"/>
      <c r="C39" s="10" t="s">
        <v>27</v>
      </c>
      <c r="D39" s="10" t="s">
        <v>456</v>
      </c>
      <c r="E39" s="16" t="s">
        <v>123</v>
      </c>
      <c r="F39" s="16" t="s">
        <v>201</v>
      </c>
      <c r="G39" s="10"/>
      <c r="H39" s="10"/>
      <c r="I39" s="10" t="s">
        <v>325</v>
      </c>
      <c r="J39" s="10">
        <v>10</v>
      </c>
      <c r="K39" s="10">
        <v>1000</v>
      </c>
      <c r="L39" s="10">
        <f t="shared" ref="L39:L70" si="1">J39*K39</f>
        <v>10000</v>
      </c>
      <c r="M39" s="10" t="s">
        <v>530</v>
      </c>
      <c r="N39" s="10" t="s">
        <v>384</v>
      </c>
      <c r="O39" s="10"/>
      <c r="P39" s="45"/>
      <c r="Q39" s="38"/>
      <c r="R39" s="53"/>
      <c r="S39" s="51"/>
      <c r="X39" s="10" t="s">
        <v>282</v>
      </c>
    </row>
    <row r="40" spans="1:24" ht="63">
      <c r="A40" s="9">
        <v>34</v>
      </c>
      <c r="B40" s="9"/>
      <c r="C40" s="10" t="s">
        <v>20</v>
      </c>
      <c r="D40" s="10" t="s">
        <v>43</v>
      </c>
      <c r="E40" s="16" t="s">
        <v>538</v>
      </c>
      <c r="F40" s="16" t="s">
        <v>539</v>
      </c>
      <c r="G40" s="10" t="s">
        <v>89</v>
      </c>
      <c r="H40" s="10" t="s">
        <v>149</v>
      </c>
      <c r="I40" s="10" t="s">
        <v>268</v>
      </c>
      <c r="J40" s="10">
        <v>2</v>
      </c>
      <c r="K40" s="10">
        <v>1000</v>
      </c>
      <c r="L40" s="10">
        <f t="shared" si="1"/>
        <v>2000</v>
      </c>
      <c r="M40" s="10" t="s">
        <v>530</v>
      </c>
      <c r="N40" s="10" t="s">
        <v>384</v>
      </c>
      <c r="O40" s="10"/>
      <c r="P40" s="45"/>
      <c r="Q40" s="38"/>
      <c r="R40" s="53"/>
      <c r="S40" s="51"/>
      <c r="X40" s="10">
        <v>1</v>
      </c>
    </row>
    <row r="41" spans="1:24" ht="88.2">
      <c r="A41" s="9">
        <v>35</v>
      </c>
      <c r="B41" s="9"/>
      <c r="C41" s="10" t="s">
        <v>32</v>
      </c>
      <c r="D41" s="10" t="s">
        <v>82</v>
      </c>
      <c r="E41" s="16" t="s">
        <v>137</v>
      </c>
      <c r="F41" s="16" t="s">
        <v>253</v>
      </c>
      <c r="G41" s="10"/>
      <c r="H41" s="10"/>
      <c r="I41" s="10" t="s">
        <v>381</v>
      </c>
      <c r="J41" s="10">
        <v>1</v>
      </c>
      <c r="K41" s="10">
        <v>1000</v>
      </c>
      <c r="L41" s="10">
        <f t="shared" si="1"/>
        <v>1000</v>
      </c>
      <c r="M41" s="10" t="s">
        <v>530</v>
      </c>
      <c r="N41" s="10" t="s">
        <v>385</v>
      </c>
      <c r="O41" s="10"/>
      <c r="P41" s="45"/>
      <c r="Q41" s="38"/>
      <c r="R41" s="53"/>
      <c r="S41" s="51"/>
      <c r="X41" s="1">
        <v>1</v>
      </c>
    </row>
    <row r="42" spans="1:24" ht="25.2">
      <c r="A42" s="9">
        <v>36</v>
      </c>
      <c r="B42" s="9"/>
      <c r="C42" s="10" t="s">
        <v>24</v>
      </c>
      <c r="D42" s="10" t="s">
        <v>435</v>
      </c>
      <c r="E42" s="16" t="s">
        <v>108</v>
      </c>
      <c r="F42" s="16" t="s">
        <v>178</v>
      </c>
      <c r="G42" s="10"/>
      <c r="H42" s="10"/>
      <c r="I42" s="10" t="s">
        <v>300</v>
      </c>
      <c r="J42" s="10">
        <v>6</v>
      </c>
      <c r="K42" s="10">
        <v>1000</v>
      </c>
      <c r="L42" s="10">
        <f t="shared" si="1"/>
        <v>6000</v>
      </c>
      <c r="M42" s="10" t="s">
        <v>530</v>
      </c>
      <c r="N42" s="10" t="s">
        <v>384</v>
      </c>
      <c r="O42" s="10"/>
      <c r="P42" s="45"/>
      <c r="Q42" s="38"/>
      <c r="R42" s="53"/>
      <c r="S42" s="51"/>
      <c r="X42" s="1">
        <v>1</v>
      </c>
    </row>
    <row r="43" spans="1:24" ht="50.4">
      <c r="A43" s="9">
        <v>37</v>
      </c>
      <c r="B43" s="9"/>
      <c r="C43" s="10" t="s">
        <v>25</v>
      </c>
      <c r="D43" s="10" t="s">
        <v>446</v>
      </c>
      <c r="E43" s="16" t="s">
        <v>119</v>
      </c>
      <c r="F43" s="16" t="s">
        <v>193</v>
      </c>
      <c r="G43" s="10"/>
      <c r="H43" s="10"/>
      <c r="I43" s="10" t="s">
        <v>315</v>
      </c>
      <c r="J43" s="10">
        <v>3</v>
      </c>
      <c r="K43" s="10">
        <v>1000</v>
      </c>
      <c r="L43" s="10">
        <f t="shared" si="1"/>
        <v>3000</v>
      </c>
      <c r="M43" s="10" t="s">
        <v>530</v>
      </c>
      <c r="N43" s="10" t="s">
        <v>384</v>
      </c>
      <c r="O43" s="10"/>
      <c r="P43" s="45"/>
      <c r="Q43" s="38"/>
      <c r="R43" s="53"/>
      <c r="S43" s="51"/>
      <c r="X43" s="1">
        <v>1</v>
      </c>
    </row>
    <row r="44" spans="1:24">
      <c r="A44" s="9">
        <v>38</v>
      </c>
      <c r="B44" s="9"/>
      <c r="C44" s="10" t="s">
        <v>18</v>
      </c>
      <c r="D44" s="10" t="s">
        <v>34</v>
      </c>
      <c r="E44" s="16"/>
      <c r="F44" s="16" t="s">
        <v>400</v>
      </c>
      <c r="G44" s="10"/>
      <c r="H44" s="10"/>
      <c r="I44" s="10" t="s">
        <v>256</v>
      </c>
      <c r="J44" s="10">
        <v>1</v>
      </c>
      <c r="K44" s="10">
        <v>1000</v>
      </c>
      <c r="L44" s="10">
        <f t="shared" si="1"/>
        <v>1000</v>
      </c>
      <c r="M44" s="10" t="s">
        <v>530</v>
      </c>
      <c r="N44" s="10"/>
      <c r="O44" s="10"/>
      <c r="P44" s="45"/>
      <c r="Q44" s="38"/>
      <c r="R44" s="53"/>
      <c r="S44" s="51"/>
      <c r="X44" s="1" t="s">
        <v>427</v>
      </c>
    </row>
    <row r="45" spans="1:24" ht="50.4">
      <c r="A45" s="9">
        <v>39</v>
      </c>
      <c r="B45" s="9"/>
      <c r="C45" s="10" t="s">
        <v>25</v>
      </c>
      <c r="D45" s="10" t="s">
        <v>443</v>
      </c>
      <c r="E45" s="16" t="s">
        <v>116</v>
      </c>
      <c r="F45" s="16" t="s">
        <v>190</v>
      </c>
      <c r="G45" s="10"/>
      <c r="H45" s="10"/>
      <c r="I45" s="10" t="s">
        <v>312</v>
      </c>
      <c r="J45" s="10">
        <v>1</v>
      </c>
      <c r="K45" s="10">
        <v>1000</v>
      </c>
      <c r="L45" s="10">
        <f t="shared" si="1"/>
        <v>1000</v>
      </c>
      <c r="M45" s="10" t="s">
        <v>530</v>
      </c>
      <c r="N45" s="10" t="s">
        <v>384</v>
      </c>
      <c r="O45" s="10"/>
      <c r="P45" s="45"/>
      <c r="Q45" s="38"/>
      <c r="R45" s="53"/>
      <c r="S45" s="51"/>
      <c r="X45" s="1">
        <v>1</v>
      </c>
    </row>
    <row r="46" spans="1:24" ht="37.799999999999997">
      <c r="A46" s="9">
        <v>40</v>
      </c>
      <c r="B46" s="9"/>
      <c r="C46" s="10" t="s">
        <v>31</v>
      </c>
      <c r="D46" s="10" t="s">
        <v>513</v>
      </c>
      <c r="E46" s="16" t="s">
        <v>396</v>
      </c>
      <c r="F46" s="16" t="s">
        <v>555</v>
      </c>
      <c r="G46" s="10" t="s">
        <v>131</v>
      </c>
      <c r="H46" s="10" t="s">
        <v>246</v>
      </c>
      <c r="I46" s="10" t="s">
        <v>374</v>
      </c>
      <c r="J46" s="10">
        <v>22</v>
      </c>
      <c r="K46" s="10">
        <v>1000</v>
      </c>
      <c r="L46" s="10">
        <f t="shared" si="1"/>
        <v>22000</v>
      </c>
      <c r="M46" s="10" t="s">
        <v>530</v>
      </c>
      <c r="N46" s="10" t="s">
        <v>384</v>
      </c>
      <c r="O46" s="10"/>
      <c r="P46" s="45"/>
      <c r="Q46" s="38"/>
      <c r="R46" s="53"/>
      <c r="S46" s="51"/>
      <c r="X46" s="1">
        <v>1</v>
      </c>
    </row>
    <row r="47" spans="1:24" ht="37.799999999999997">
      <c r="A47" s="9">
        <v>41</v>
      </c>
      <c r="B47" s="9"/>
      <c r="C47" s="10" t="s">
        <v>19</v>
      </c>
      <c r="D47" s="10" t="s">
        <v>69</v>
      </c>
      <c r="E47" s="16" t="s">
        <v>96</v>
      </c>
      <c r="F47" s="16" t="s">
        <v>187</v>
      </c>
      <c r="G47" s="10"/>
      <c r="H47" s="10"/>
      <c r="I47" s="10" t="s">
        <v>309</v>
      </c>
      <c r="J47" s="10">
        <v>1</v>
      </c>
      <c r="K47" s="10">
        <v>1000</v>
      </c>
      <c r="L47" s="10">
        <f t="shared" si="1"/>
        <v>1000</v>
      </c>
      <c r="M47" s="10" t="s">
        <v>530</v>
      </c>
      <c r="N47" s="10" t="s">
        <v>384</v>
      </c>
      <c r="O47" s="10"/>
      <c r="P47" s="45"/>
      <c r="Q47" s="38"/>
      <c r="R47" s="53"/>
      <c r="S47" s="51"/>
    </row>
    <row r="48" spans="1:24" ht="25.2">
      <c r="A48" s="9">
        <v>42</v>
      </c>
      <c r="B48" s="9"/>
      <c r="C48" s="10" t="s">
        <v>23</v>
      </c>
      <c r="D48" s="10" t="s">
        <v>62</v>
      </c>
      <c r="E48" s="16" t="s">
        <v>106</v>
      </c>
      <c r="F48" s="16" t="s">
        <v>176</v>
      </c>
      <c r="G48" s="10"/>
      <c r="H48" s="10"/>
      <c r="I48" s="10" t="s">
        <v>298</v>
      </c>
      <c r="J48" s="10">
        <v>2</v>
      </c>
      <c r="K48" s="10">
        <v>1000</v>
      </c>
      <c r="L48" s="10">
        <f t="shared" si="1"/>
        <v>2000</v>
      </c>
      <c r="M48" s="10" t="s">
        <v>530</v>
      </c>
      <c r="N48" s="10" t="s">
        <v>384</v>
      </c>
      <c r="O48" s="10"/>
      <c r="P48" s="45"/>
      <c r="Q48" s="38"/>
      <c r="R48" s="53"/>
      <c r="S48" s="51"/>
      <c r="X48" s="1">
        <v>1</v>
      </c>
    </row>
    <row r="49" spans="1:24" ht="37.799999999999997">
      <c r="A49" s="9">
        <v>43</v>
      </c>
      <c r="B49" s="9"/>
      <c r="C49" s="10" t="s">
        <v>24</v>
      </c>
      <c r="D49" s="10" t="s">
        <v>64</v>
      </c>
      <c r="E49" s="16" t="s">
        <v>109</v>
      </c>
      <c r="F49" s="16" t="s">
        <v>179</v>
      </c>
      <c r="G49" s="10"/>
      <c r="H49" s="10"/>
      <c r="I49" s="10" t="s">
        <v>301</v>
      </c>
      <c r="J49" s="10">
        <v>13</v>
      </c>
      <c r="K49" s="10">
        <v>1000</v>
      </c>
      <c r="L49" s="10">
        <f t="shared" si="1"/>
        <v>13000</v>
      </c>
      <c r="M49" s="10" t="s">
        <v>530</v>
      </c>
      <c r="N49" s="10" t="s">
        <v>384</v>
      </c>
      <c r="O49" s="10"/>
      <c r="P49" s="45"/>
      <c r="Q49" s="38"/>
      <c r="R49" s="53"/>
      <c r="S49" s="51"/>
    </row>
    <row r="50" spans="1:24" ht="88.2">
      <c r="A50" s="9">
        <v>44</v>
      </c>
      <c r="B50" s="9"/>
      <c r="C50" s="10" t="s">
        <v>29</v>
      </c>
      <c r="D50" s="10" t="s">
        <v>512</v>
      </c>
      <c r="E50" s="16" t="s">
        <v>129</v>
      </c>
      <c r="F50" s="16" t="s">
        <v>244</v>
      </c>
      <c r="G50" s="10"/>
      <c r="H50" s="10"/>
      <c r="I50" s="10" t="s">
        <v>372</v>
      </c>
      <c r="J50" s="10">
        <v>1</v>
      </c>
      <c r="K50" s="10">
        <v>1000</v>
      </c>
      <c r="L50" s="10">
        <f t="shared" si="1"/>
        <v>1000</v>
      </c>
      <c r="M50" s="10" t="s">
        <v>530</v>
      </c>
      <c r="N50" s="10" t="s">
        <v>384</v>
      </c>
      <c r="O50" s="10"/>
      <c r="P50" s="45"/>
      <c r="Q50" s="38"/>
      <c r="R50" s="53"/>
      <c r="S50" s="51"/>
      <c r="X50" s="1" t="s">
        <v>430</v>
      </c>
    </row>
    <row r="51" spans="1:24" ht="63">
      <c r="A51" s="9">
        <v>45</v>
      </c>
      <c r="B51" s="9"/>
      <c r="C51" s="10" t="s">
        <v>23</v>
      </c>
      <c r="D51" s="10" t="s">
        <v>432</v>
      </c>
      <c r="E51" s="16" t="s">
        <v>104</v>
      </c>
      <c r="F51" s="16" t="s">
        <v>174</v>
      </c>
      <c r="G51" s="10"/>
      <c r="H51" s="10"/>
      <c r="I51" s="10" t="s">
        <v>296</v>
      </c>
      <c r="J51" s="10">
        <v>1</v>
      </c>
      <c r="K51" s="10">
        <v>1000</v>
      </c>
      <c r="L51" s="10">
        <f t="shared" si="1"/>
        <v>1000</v>
      </c>
      <c r="M51" s="10" t="s">
        <v>530</v>
      </c>
      <c r="N51" s="10" t="s">
        <v>384</v>
      </c>
      <c r="O51" s="10"/>
      <c r="P51" s="45"/>
      <c r="Q51" s="38"/>
      <c r="R51" s="53"/>
      <c r="S51" s="51"/>
    </row>
    <row r="52" spans="1:24" ht="37.799999999999997">
      <c r="A52" s="9">
        <v>46</v>
      </c>
      <c r="B52" s="9"/>
      <c r="C52" s="10" t="s">
        <v>19</v>
      </c>
      <c r="D52" s="10" t="s">
        <v>70</v>
      </c>
      <c r="E52" s="16" t="s">
        <v>112</v>
      </c>
      <c r="F52" s="16" t="s">
        <v>188</v>
      </c>
      <c r="G52" s="10"/>
      <c r="H52" s="10"/>
      <c r="I52" s="10" t="s">
        <v>310</v>
      </c>
      <c r="J52" s="10">
        <v>1</v>
      </c>
      <c r="K52" s="10">
        <v>1000</v>
      </c>
      <c r="L52" s="10">
        <f t="shared" si="1"/>
        <v>1000</v>
      </c>
      <c r="M52" s="10" t="s">
        <v>530</v>
      </c>
      <c r="N52" s="10" t="s">
        <v>384</v>
      </c>
      <c r="O52" s="10"/>
      <c r="P52" s="45"/>
      <c r="Q52" s="38"/>
      <c r="R52" s="53"/>
      <c r="S52" s="51"/>
      <c r="X52" s="1">
        <v>1</v>
      </c>
    </row>
    <row r="53" spans="1:24" ht="37.799999999999997">
      <c r="A53" s="9">
        <v>47</v>
      </c>
      <c r="B53" s="9"/>
      <c r="C53" s="10" t="s">
        <v>23</v>
      </c>
      <c r="D53" s="10" t="s">
        <v>559</v>
      </c>
      <c r="E53" s="16" t="s">
        <v>524</v>
      </c>
      <c r="F53" s="16" t="s">
        <v>558</v>
      </c>
      <c r="G53" s="10" t="s">
        <v>102</v>
      </c>
      <c r="H53" s="10" t="s">
        <v>172</v>
      </c>
      <c r="I53" s="10" t="s">
        <v>293</v>
      </c>
      <c r="J53" s="10">
        <v>11</v>
      </c>
      <c r="K53" s="10">
        <v>1000</v>
      </c>
      <c r="L53" s="10">
        <f t="shared" si="1"/>
        <v>11000</v>
      </c>
      <c r="M53" s="10" t="s">
        <v>530</v>
      </c>
      <c r="N53" s="10" t="s">
        <v>384</v>
      </c>
      <c r="O53" s="10"/>
      <c r="P53" s="45"/>
      <c r="Q53" s="38"/>
      <c r="R53" s="53"/>
      <c r="S53" s="51"/>
      <c r="X53" s="1">
        <v>1</v>
      </c>
    </row>
    <row r="54" spans="1:24" ht="25.2">
      <c r="A54" s="9">
        <v>48</v>
      </c>
      <c r="B54" s="9"/>
      <c r="C54" s="10" t="s">
        <v>27</v>
      </c>
      <c r="D54" s="10" t="s">
        <v>459</v>
      </c>
      <c r="E54" s="16" t="s">
        <v>124</v>
      </c>
      <c r="F54" s="16" t="s">
        <v>203</v>
      </c>
      <c r="G54" s="10"/>
      <c r="H54" s="10"/>
      <c r="I54" s="10" t="s">
        <v>327</v>
      </c>
      <c r="J54" s="10">
        <v>1</v>
      </c>
      <c r="K54" s="10">
        <v>1000</v>
      </c>
      <c r="L54" s="10">
        <f t="shared" si="1"/>
        <v>1000</v>
      </c>
      <c r="M54" s="10" t="s">
        <v>530</v>
      </c>
      <c r="N54" s="10" t="s">
        <v>384</v>
      </c>
      <c r="O54" s="10"/>
      <c r="P54" s="45"/>
      <c r="Q54" s="38"/>
      <c r="R54" s="53"/>
      <c r="S54" s="51"/>
    </row>
    <row r="55" spans="1:24" ht="37.799999999999997">
      <c r="A55" s="9">
        <v>49</v>
      </c>
      <c r="B55" s="9"/>
      <c r="C55" s="10" t="s">
        <v>19</v>
      </c>
      <c r="D55" s="10" t="s">
        <v>68</v>
      </c>
      <c r="E55" s="16" t="s">
        <v>114</v>
      </c>
      <c r="F55" s="16" t="s">
        <v>186</v>
      </c>
      <c r="G55" s="10"/>
      <c r="H55" s="10"/>
      <c r="I55" s="10" t="s">
        <v>308</v>
      </c>
      <c r="J55" s="10">
        <v>1</v>
      </c>
      <c r="K55" s="10">
        <v>1000</v>
      </c>
      <c r="L55" s="10">
        <f t="shared" si="1"/>
        <v>1000</v>
      </c>
      <c r="M55" s="10" t="s">
        <v>530</v>
      </c>
      <c r="N55" s="10" t="s">
        <v>384</v>
      </c>
      <c r="O55" s="10"/>
      <c r="P55" s="45"/>
      <c r="Q55" s="38"/>
      <c r="R55" s="53"/>
      <c r="S55" s="51"/>
      <c r="X55" s="1" t="s">
        <v>434</v>
      </c>
    </row>
    <row r="56" spans="1:24" ht="50.4">
      <c r="A56" s="9">
        <v>50</v>
      </c>
      <c r="B56" s="9"/>
      <c r="C56" s="10" t="s">
        <v>23</v>
      </c>
      <c r="D56" s="10" t="s">
        <v>431</v>
      </c>
      <c r="E56" s="16" t="s">
        <v>556</v>
      </c>
      <c r="F56" s="16" t="s">
        <v>557</v>
      </c>
      <c r="G56" s="10" t="s">
        <v>103</v>
      </c>
      <c r="H56" s="10" t="s">
        <v>173</v>
      </c>
      <c r="I56" s="10" t="s">
        <v>295</v>
      </c>
      <c r="J56" s="10">
        <v>5</v>
      </c>
      <c r="K56" s="10">
        <v>1000</v>
      </c>
      <c r="L56" s="10">
        <f t="shared" si="1"/>
        <v>5000</v>
      </c>
      <c r="M56" s="10" t="s">
        <v>530</v>
      </c>
      <c r="N56" s="10" t="s">
        <v>384</v>
      </c>
      <c r="O56" s="10"/>
      <c r="P56" s="45"/>
      <c r="Q56" s="38"/>
      <c r="R56" s="53"/>
      <c r="S56" s="51"/>
      <c r="X56" s="1" t="s">
        <v>436</v>
      </c>
    </row>
    <row r="57" spans="1:24" ht="151.19999999999999">
      <c r="A57" s="9">
        <v>51</v>
      </c>
      <c r="B57" s="9"/>
      <c r="C57" s="10" t="s">
        <v>20</v>
      </c>
      <c r="D57" s="10" t="s">
        <v>37</v>
      </c>
      <c r="E57" s="16" t="s">
        <v>85</v>
      </c>
      <c r="F57" s="16" t="s">
        <v>143</v>
      </c>
      <c r="G57" s="10"/>
      <c r="H57" s="10"/>
      <c r="I57" s="10" t="s">
        <v>262</v>
      </c>
      <c r="J57" s="10">
        <v>79</v>
      </c>
      <c r="K57" s="10">
        <v>1000</v>
      </c>
      <c r="L57" s="10">
        <f t="shared" si="1"/>
        <v>79000</v>
      </c>
      <c r="M57" s="10" t="s">
        <v>530</v>
      </c>
      <c r="N57" s="10" t="s">
        <v>384</v>
      </c>
      <c r="O57" s="10"/>
      <c r="P57" s="45"/>
      <c r="Q57" s="38"/>
      <c r="R57" s="53"/>
      <c r="S57" s="51"/>
    </row>
    <row r="58" spans="1:24" ht="88.2">
      <c r="A58" s="9">
        <v>52</v>
      </c>
      <c r="B58" s="9"/>
      <c r="C58" s="10" t="s">
        <v>20</v>
      </c>
      <c r="D58" s="10" t="s">
        <v>402</v>
      </c>
      <c r="E58" s="16" t="s">
        <v>86</v>
      </c>
      <c r="F58" s="16" t="s">
        <v>141</v>
      </c>
      <c r="G58" s="10"/>
      <c r="H58" s="10"/>
      <c r="I58" s="10" t="s">
        <v>260</v>
      </c>
      <c r="J58" s="10">
        <v>2</v>
      </c>
      <c r="K58" s="10">
        <v>1000</v>
      </c>
      <c r="L58" s="10">
        <f t="shared" si="1"/>
        <v>2000</v>
      </c>
      <c r="M58" s="10" t="s">
        <v>530</v>
      </c>
      <c r="N58" s="10" t="s">
        <v>384</v>
      </c>
      <c r="O58" s="10"/>
      <c r="P58" s="45"/>
      <c r="Q58" s="38"/>
      <c r="R58" s="53"/>
      <c r="S58" s="51"/>
      <c r="X58" s="1">
        <v>1</v>
      </c>
    </row>
    <row r="59" spans="1:24" ht="50.4">
      <c r="A59" s="9">
        <v>53</v>
      </c>
      <c r="B59" s="9"/>
      <c r="C59" s="10" t="s">
        <v>25</v>
      </c>
      <c r="D59" s="10" t="s">
        <v>450</v>
      </c>
      <c r="E59" s="16" t="s">
        <v>120</v>
      </c>
      <c r="F59" s="16" t="s">
        <v>196</v>
      </c>
      <c r="G59" s="10"/>
      <c r="H59" s="10"/>
      <c r="I59" s="10" t="s">
        <v>319</v>
      </c>
      <c r="J59" s="10">
        <v>1</v>
      </c>
      <c r="K59" s="10">
        <v>1000</v>
      </c>
      <c r="L59" s="10">
        <f t="shared" si="1"/>
        <v>1000</v>
      </c>
      <c r="M59" s="10" t="s">
        <v>530</v>
      </c>
      <c r="N59" s="10" t="s">
        <v>384</v>
      </c>
      <c r="O59" s="10"/>
      <c r="P59" s="45"/>
      <c r="Q59" s="38"/>
      <c r="R59" s="53"/>
      <c r="S59" s="51"/>
      <c r="X59" s="1" t="s">
        <v>439</v>
      </c>
    </row>
    <row r="60" spans="1:24" ht="100.8">
      <c r="A60" s="9">
        <v>54</v>
      </c>
      <c r="B60" s="9"/>
      <c r="C60" s="10" t="s">
        <v>26</v>
      </c>
      <c r="D60" s="10" t="s">
        <v>451</v>
      </c>
      <c r="E60" s="16" t="s">
        <v>121</v>
      </c>
      <c r="F60" s="16" t="s">
        <v>197</v>
      </c>
      <c r="G60" s="10"/>
      <c r="H60" s="10"/>
      <c r="I60" s="10" t="s">
        <v>320</v>
      </c>
      <c r="J60" s="10">
        <v>5</v>
      </c>
      <c r="K60" s="10">
        <v>1000</v>
      </c>
      <c r="L60" s="10">
        <f t="shared" si="1"/>
        <v>5000</v>
      </c>
      <c r="M60" s="10" t="s">
        <v>530</v>
      </c>
      <c r="N60" s="10" t="s">
        <v>384</v>
      </c>
      <c r="O60" s="10"/>
      <c r="P60" s="45"/>
      <c r="Q60" s="38"/>
      <c r="R60" s="53"/>
      <c r="S60" s="51"/>
      <c r="X60" s="1">
        <v>1</v>
      </c>
    </row>
    <row r="61" spans="1:24" ht="63">
      <c r="A61" s="9">
        <v>55</v>
      </c>
      <c r="B61" s="9"/>
      <c r="C61" s="10" t="s">
        <v>20</v>
      </c>
      <c r="D61" s="10" t="s">
        <v>401</v>
      </c>
      <c r="E61" s="16" t="s">
        <v>84</v>
      </c>
      <c r="F61" s="16" t="s">
        <v>522</v>
      </c>
      <c r="G61" s="10"/>
      <c r="H61" s="10"/>
      <c r="I61" s="10" t="s">
        <v>258</v>
      </c>
      <c r="J61" s="10">
        <v>1</v>
      </c>
      <c r="K61" s="10">
        <v>1000</v>
      </c>
      <c r="L61" s="10">
        <f t="shared" si="1"/>
        <v>1000</v>
      </c>
      <c r="M61" s="10" t="s">
        <v>530</v>
      </c>
      <c r="N61" s="10" t="s">
        <v>384</v>
      </c>
      <c r="O61" s="10"/>
      <c r="P61" s="45"/>
      <c r="Q61" s="38"/>
      <c r="R61" s="53"/>
      <c r="S61" s="51"/>
      <c r="X61" s="1" t="s">
        <v>441</v>
      </c>
    </row>
    <row r="62" spans="1:24" ht="50.4">
      <c r="A62" s="9">
        <v>56</v>
      </c>
      <c r="B62" s="9"/>
      <c r="C62" s="10" t="s">
        <v>30</v>
      </c>
      <c r="D62" s="10" t="s">
        <v>79</v>
      </c>
      <c r="E62" s="16" t="s">
        <v>130</v>
      </c>
      <c r="F62" s="16" t="s">
        <v>245</v>
      </c>
      <c r="G62" s="10"/>
      <c r="H62" s="10"/>
      <c r="I62" s="10" t="s">
        <v>373</v>
      </c>
      <c r="J62" s="10">
        <v>1</v>
      </c>
      <c r="K62" s="10">
        <v>1000</v>
      </c>
      <c r="L62" s="10">
        <f t="shared" si="1"/>
        <v>1000</v>
      </c>
      <c r="M62" s="10" t="s">
        <v>530</v>
      </c>
      <c r="N62" s="10" t="s">
        <v>384</v>
      </c>
      <c r="O62" s="10"/>
      <c r="P62" s="45"/>
      <c r="Q62" s="38"/>
      <c r="R62" s="53"/>
      <c r="S62" s="51"/>
      <c r="X62" s="10" t="s">
        <v>306</v>
      </c>
    </row>
    <row r="63" spans="1:24" ht="63">
      <c r="A63" s="9">
        <v>57</v>
      </c>
      <c r="B63" s="9"/>
      <c r="C63" s="10" t="s">
        <v>25</v>
      </c>
      <c r="D63" s="10" t="s">
        <v>448</v>
      </c>
      <c r="E63" s="16" t="s">
        <v>119</v>
      </c>
      <c r="F63" s="16" t="s">
        <v>193</v>
      </c>
      <c r="G63" s="10"/>
      <c r="H63" s="10"/>
      <c r="I63" s="10" t="s">
        <v>316</v>
      </c>
      <c r="J63" s="10">
        <v>1</v>
      </c>
      <c r="K63" s="10">
        <v>1000</v>
      </c>
      <c r="L63" s="10">
        <f t="shared" si="1"/>
        <v>1000</v>
      </c>
      <c r="M63" s="10" t="s">
        <v>530</v>
      </c>
      <c r="N63" s="10" t="s">
        <v>384</v>
      </c>
      <c r="O63" s="10"/>
      <c r="P63" s="45"/>
      <c r="Q63" s="38"/>
      <c r="R63" s="53"/>
      <c r="S63" s="51"/>
      <c r="X63" s="1">
        <v>1</v>
      </c>
    </row>
    <row r="64" spans="1:24" ht="37.799999999999997">
      <c r="A64" s="9">
        <v>58</v>
      </c>
      <c r="B64" s="9"/>
      <c r="C64" s="10" t="s">
        <v>22</v>
      </c>
      <c r="D64" s="10" t="s">
        <v>56</v>
      </c>
      <c r="E64" s="16" t="s">
        <v>95</v>
      </c>
      <c r="F64" s="16" t="s">
        <v>426</v>
      </c>
      <c r="G64" s="10"/>
      <c r="H64" s="10"/>
      <c r="I64" s="10" t="s">
        <v>286</v>
      </c>
      <c r="J64" s="10">
        <v>1</v>
      </c>
      <c r="K64" s="10">
        <v>1000</v>
      </c>
      <c r="L64" s="10">
        <f t="shared" si="1"/>
        <v>1000</v>
      </c>
      <c r="M64" s="10" t="s">
        <v>530</v>
      </c>
      <c r="N64" s="10" t="s">
        <v>384</v>
      </c>
      <c r="O64" s="10"/>
      <c r="P64" s="45"/>
      <c r="Q64" s="38"/>
      <c r="R64" s="53"/>
      <c r="S64" s="51"/>
      <c r="X64" s="1">
        <v>1</v>
      </c>
    </row>
    <row r="65" spans="1:24" ht="63">
      <c r="A65" s="9">
        <v>59</v>
      </c>
      <c r="B65" s="9"/>
      <c r="C65" s="10" t="s">
        <v>20</v>
      </c>
      <c r="D65" s="10" t="s">
        <v>40</v>
      </c>
      <c r="E65" s="16" t="s">
        <v>86</v>
      </c>
      <c r="F65" s="16" t="s">
        <v>146</v>
      </c>
      <c r="G65" s="10"/>
      <c r="H65" s="10"/>
      <c r="I65" s="10" t="s">
        <v>265</v>
      </c>
      <c r="J65" s="10">
        <v>1</v>
      </c>
      <c r="K65" s="10">
        <v>1000</v>
      </c>
      <c r="L65" s="10">
        <f t="shared" si="1"/>
        <v>1000</v>
      </c>
      <c r="M65" s="10" t="s">
        <v>530</v>
      </c>
      <c r="N65" s="10" t="s">
        <v>384</v>
      </c>
      <c r="O65" s="10"/>
      <c r="P65" s="45"/>
      <c r="Q65" s="38"/>
      <c r="R65" s="53"/>
      <c r="S65" s="51"/>
      <c r="X65" s="1">
        <v>1</v>
      </c>
    </row>
    <row r="66" spans="1:24" ht="88.2">
      <c r="A66" s="9">
        <v>60</v>
      </c>
      <c r="B66" s="9"/>
      <c r="C66" s="10" t="s">
        <v>28</v>
      </c>
      <c r="D66" s="10" t="s">
        <v>467</v>
      </c>
      <c r="E66" s="16" t="s">
        <v>85</v>
      </c>
      <c r="F66" s="16" t="s">
        <v>210</v>
      </c>
      <c r="G66" s="10"/>
      <c r="H66" s="10"/>
      <c r="I66" s="10" t="s">
        <v>335</v>
      </c>
      <c r="J66" s="10">
        <v>40</v>
      </c>
      <c r="K66" s="10">
        <v>1000</v>
      </c>
      <c r="L66" s="10">
        <f t="shared" si="1"/>
        <v>40000</v>
      </c>
      <c r="M66" s="10" t="s">
        <v>530</v>
      </c>
      <c r="N66" s="10" t="s">
        <v>384</v>
      </c>
      <c r="O66" s="10"/>
      <c r="P66" s="45"/>
      <c r="Q66" s="38"/>
      <c r="R66" s="53"/>
      <c r="S66" s="51"/>
      <c r="X66" s="1">
        <v>1</v>
      </c>
    </row>
    <row r="67" spans="1:24" ht="100.8">
      <c r="A67" s="9">
        <v>61</v>
      </c>
      <c r="B67" s="9"/>
      <c r="C67" s="10" t="s">
        <v>20</v>
      </c>
      <c r="D67" s="10" t="s">
        <v>416</v>
      </c>
      <c r="E67" s="16" t="s">
        <v>86</v>
      </c>
      <c r="F67" s="16" t="s">
        <v>154</v>
      </c>
      <c r="G67" s="10"/>
      <c r="H67" s="10"/>
      <c r="I67" s="10" t="s">
        <v>274</v>
      </c>
      <c r="J67" s="10">
        <v>1</v>
      </c>
      <c r="K67" s="10">
        <v>1000</v>
      </c>
      <c r="L67" s="10">
        <f t="shared" si="1"/>
        <v>1000</v>
      </c>
      <c r="M67" s="10" t="s">
        <v>530</v>
      </c>
      <c r="N67" s="10" t="s">
        <v>384</v>
      </c>
      <c r="O67" s="10"/>
      <c r="P67" s="45"/>
      <c r="Q67" s="38"/>
      <c r="R67" s="53"/>
      <c r="S67" s="51"/>
      <c r="X67" s="1">
        <v>1</v>
      </c>
    </row>
    <row r="68" spans="1:24" ht="37.799999999999997">
      <c r="A68" s="9">
        <v>62</v>
      </c>
      <c r="B68" s="9"/>
      <c r="C68" s="10" t="s">
        <v>20</v>
      </c>
      <c r="D68" s="10" t="s">
        <v>41</v>
      </c>
      <c r="E68" s="16" t="s">
        <v>84</v>
      </c>
      <c r="F68" s="16" t="s">
        <v>537</v>
      </c>
      <c r="G68" s="10" t="s">
        <v>90</v>
      </c>
      <c r="H68" s="10" t="s">
        <v>386</v>
      </c>
      <c r="I68" s="10" t="s">
        <v>267</v>
      </c>
      <c r="J68" s="10">
        <v>7</v>
      </c>
      <c r="K68" s="10">
        <v>1000</v>
      </c>
      <c r="L68" s="10">
        <f t="shared" si="1"/>
        <v>7000</v>
      </c>
      <c r="M68" s="10" t="s">
        <v>530</v>
      </c>
      <c r="N68" s="10" t="s">
        <v>384</v>
      </c>
      <c r="O68" s="10"/>
      <c r="P68" s="45"/>
      <c r="Q68" s="38"/>
      <c r="R68" s="53"/>
      <c r="S68" s="51"/>
      <c r="X68" s="1">
        <v>1</v>
      </c>
    </row>
    <row r="69" spans="1:24" ht="50.4">
      <c r="A69" s="9">
        <v>63</v>
      </c>
      <c r="B69" s="9"/>
      <c r="C69" s="10" t="s">
        <v>23</v>
      </c>
      <c r="D69" s="10" t="s">
        <v>60</v>
      </c>
      <c r="E69" s="16" t="s">
        <v>100</v>
      </c>
      <c r="F69" s="16" t="s">
        <v>170</v>
      </c>
      <c r="G69" s="10"/>
      <c r="H69" s="10"/>
      <c r="I69" s="10" t="s">
        <v>291</v>
      </c>
      <c r="J69" s="10">
        <v>2</v>
      </c>
      <c r="K69" s="10">
        <v>1000</v>
      </c>
      <c r="L69" s="10">
        <f t="shared" si="1"/>
        <v>2000</v>
      </c>
      <c r="M69" s="10" t="s">
        <v>530</v>
      </c>
      <c r="N69" s="10" t="s">
        <v>384</v>
      </c>
      <c r="O69" s="10"/>
      <c r="P69" s="45"/>
      <c r="Q69" s="38"/>
      <c r="R69" s="53"/>
      <c r="S69" s="51"/>
      <c r="X69" s="1">
        <v>1</v>
      </c>
    </row>
    <row r="70" spans="1:24" ht="37.799999999999997">
      <c r="A70" s="9">
        <v>64</v>
      </c>
      <c r="B70" s="9"/>
      <c r="C70" s="10" t="s">
        <v>23</v>
      </c>
      <c r="D70" s="10" t="s">
        <v>433</v>
      </c>
      <c r="E70" s="16" t="s">
        <v>105</v>
      </c>
      <c r="F70" s="16" t="s">
        <v>175</v>
      </c>
      <c r="G70" s="10"/>
      <c r="H70" s="10"/>
      <c r="I70" s="10" t="s">
        <v>297</v>
      </c>
      <c r="J70" s="10">
        <v>1</v>
      </c>
      <c r="K70" s="10">
        <v>1000</v>
      </c>
      <c r="L70" s="10">
        <f t="shared" si="1"/>
        <v>1000</v>
      </c>
      <c r="M70" s="10" t="s">
        <v>530</v>
      </c>
      <c r="N70" s="10" t="s">
        <v>384</v>
      </c>
      <c r="O70" s="10"/>
      <c r="P70" s="45"/>
      <c r="Q70" s="38"/>
      <c r="R70" s="53"/>
      <c r="S70" s="51"/>
      <c r="X70" s="1">
        <v>1</v>
      </c>
    </row>
    <row r="71" spans="1:24" ht="63">
      <c r="A71" s="9">
        <v>65</v>
      </c>
      <c r="B71" s="9"/>
      <c r="C71" s="10" t="s">
        <v>23</v>
      </c>
      <c r="D71" s="10" t="s">
        <v>59</v>
      </c>
      <c r="E71" s="16" t="s">
        <v>99</v>
      </c>
      <c r="F71" s="16" t="s">
        <v>169</v>
      </c>
      <c r="G71" s="10"/>
      <c r="H71" s="10"/>
      <c r="I71" s="10" t="s">
        <v>290</v>
      </c>
      <c r="J71" s="10">
        <v>1</v>
      </c>
      <c r="K71" s="10">
        <v>1000</v>
      </c>
      <c r="L71" s="10">
        <f t="shared" ref="L71:L102" si="2">J71*K71</f>
        <v>1000</v>
      </c>
      <c r="M71" s="10" t="s">
        <v>530</v>
      </c>
      <c r="N71" s="10" t="s">
        <v>384</v>
      </c>
      <c r="O71" s="10"/>
      <c r="P71" s="45"/>
      <c r="Q71" s="38"/>
      <c r="R71" s="53"/>
      <c r="S71" s="51"/>
      <c r="X71" s="1" t="s">
        <v>447</v>
      </c>
    </row>
    <row r="72" spans="1:24" ht="63">
      <c r="A72" s="9">
        <v>66</v>
      </c>
      <c r="B72" s="9"/>
      <c r="C72" s="10" t="s">
        <v>20</v>
      </c>
      <c r="D72" s="10" t="s">
        <v>39</v>
      </c>
      <c r="E72" s="16" t="s">
        <v>85</v>
      </c>
      <c r="F72" s="16" t="s">
        <v>145</v>
      </c>
      <c r="G72" s="10"/>
      <c r="H72" s="10"/>
      <c r="I72" s="10" t="s">
        <v>264</v>
      </c>
      <c r="J72" s="10">
        <v>14</v>
      </c>
      <c r="K72" s="10">
        <v>1000</v>
      </c>
      <c r="L72" s="10">
        <f t="shared" si="2"/>
        <v>14000</v>
      </c>
      <c r="M72" s="10" t="s">
        <v>530</v>
      </c>
      <c r="N72" s="10" t="s">
        <v>384</v>
      </c>
      <c r="O72" s="10"/>
      <c r="P72" s="45"/>
      <c r="Q72" s="38"/>
      <c r="R72" s="53"/>
      <c r="S72" s="51"/>
    </row>
    <row r="73" spans="1:24" ht="50.4">
      <c r="A73" s="9">
        <v>67</v>
      </c>
      <c r="B73" s="9"/>
      <c r="C73" s="10" t="s">
        <v>23</v>
      </c>
      <c r="D73" s="10" t="s">
        <v>428</v>
      </c>
      <c r="E73" s="16" t="s">
        <v>98</v>
      </c>
      <c r="F73" s="16" t="s">
        <v>168</v>
      </c>
      <c r="G73" s="10"/>
      <c r="H73" s="10"/>
      <c r="I73" s="10" t="s">
        <v>289</v>
      </c>
      <c r="J73" s="10">
        <v>3</v>
      </c>
      <c r="K73" s="10">
        <v>1000</v>
      </c>
      <c r="L73" s="10">
        <f t="shared" si="2"/>
        <v>3000</v>
      </c>
      <c r="M73" s="10" t="s">
        <v>530</v>
      </c>
      <c r="N73" s="10" t="s">
        <v>384</v>
      </c>
      <c r="O73" s="10"/>
      <c r="P73" s="45"/>
      <c r="Q73" s="38"/>
      <c r="R73" s="53"/>
      <c r="S73" s="51"/>
    </row>
    <row r="74" spans="1:24" ht="63">
      <c r="A74" s="9">
        <v>68</v>
      </c>
      <c r="B74" s="9"/>
      <c r="C74" s="10" t="s">
        <v>20</v>
      </c>
      <c r="D74" s="10" t="s">
        <v>36</v>
      </c>
      <c r="E74" s="16" t="s">
        <v>85</v>
      </c>
      <c r="F74" s="16" t="s">
        <v>140</v>
      </c>
      <c r="G74" s="10"/>
      <c r="H74" s="10"/>
      <c r="I74" s="10" t="s">
        <v>259</v>
      </c>
      <c r="J74" s="10">
        <v>2</v>
      </c>
      <c r="K74" s="10">
        <v>1000</v>
      </c>
      <c r="L74" s="10">
        <f t="shared" si="2"/>
        <v>2000</v>
      </c>
      <c r="M74" s="10" t="s">
        <v>530</v>
      </c>
      <c r="N74" s="10" t="s">
        <v>384</v>
      </c>
      <c r="O74" s="10"/>
      <c r="P74" s="45"/>
      <c r="Q74" s="38"/>
      <c r="R74" s="53"/>
      <c r="S74" s="51"/>
    </row>
    <row r="75" spans="1:24" ht="63">
      <c r="A75" s="9">
        <v>69</v>
      </c>
      <c r="B75" s="9"/>
      <c r="C75" s="10" t="s">
        <v>20</v>
      </c>
      <c r="D75" s="10" t="s">
        <v>418</v>
      </c>
      <c r="E75" s="16" t="s">
        <v>392</v>
      </c>
      <c r="F75" s="16" t="s">
        <v>160</v>
      </c>
      <c r="G75" s="10"/>
      <c r="H75" s="10"/>
      <c r="I75" s="10" t="s">
        <v>279</v>
      </c>
      <c r="J75" s="10">
        <v>1</v>
      </c>
      <c r="K75" s="10">
        <v>1000</v>
      </c>
      <c r="L75" s="10">
        <f t="shared" si="2"/>
        <v>1000</v>
      </c>
      <c r="M75" s="10" t="s">
        <v>530</v>
      </c>
      <c r="N75" s="10" t="s">
        <v>384</v>
      </c>
      <c r="O75" s="10"/>
      <c r="P75" s="45"/>
      <c r="Q75" s="38"/>
      <c r="R75" s="53"/>
      <c r="S75" s="51"/>
    </row>
    <row r="76" spans="1:24" ht="63">
      <c r="A76" s="9">
        <v>70</v>
      </c>
      <c r="B76" s="9"/>
      <c r="C76" s="10" t="s">
        <v>20</v>
      </c>
      <c r="D76" s="10" t="s">
        <v>51</v>
      </c>
      <c r="E76" s="16" t="s">
        <v>90</v>
      </c>
      <c r="F76" s="16" t="s">
        <v>156</v>
      </c>
      <c r="G76" s="10"/>
      <c r="H76" s="10"/>
      <c r="I76" s="10" t="s">
        <v>545</v>
      </c>
      <c r="J76" s="10">
        <f>6 + 2</f>
        <v>8</v>
      </c>
      <c r="K76" s="10">
        <v>1000</v>
      </c>
      <c r="L76" s="10">
        <f t="shared" si="2"/>
        <v>8000</v>
      </c>
      <c r="M76" s="10" t="s">
        <v>530</v>
      </c>
      <c r="N76" s="10" t="s">
        <v>384</v>
      </c>
      <c r="O76" s="10"/>
      <c r="P76" s="45"/>
      <c r="Q76" s="38"/>
      <c r="R76" s="53"/>
      <c r="S76" s="51"/>
      <c r="X76" s="1" t="s">
        <v>452</v>
      </c>
    </row>
    <row r="77" spans="1:24" ht="75.599999999999994">
      <c r="A77" s="9">
        <v>71</v>
      </c>
      <c r="B77" s="9"/>
      <c r="C77" s="10" t="s">
        <v>28</v>
      </c>
      <c r="D77" s="10" t="s">
        <v>489</v>
      </c>
      <c r="E77" s="16" t="s">
        <v>85</v>
      </c>
      <c r="F77" s="16" t="s">
        <v>226</v>
      </c>
      <c r="G77" s="10"/>
      <c r="H77" s="10"/>
      <c r="I77" s="10" t="s">
        <v>353</v>
      </c>
      <c r="J77" s="10">
        <v>24</v>
      </c>
      <c r="K77" s="10">
        <v>1000</v>
      </c>
      <c r="L77" s="10">
        <f t="shared" si="2"/>
        <v>24000</v>
      </c>
      <c r="M77" s="10" t="s">
        <v>530</v>
      </c>
      <c r="N77" s="10" t="s">
        <v>384</v>
      </c>
      <c r="O77" s="10"/>
      <c r="P77" s="45"/>
      <c r="Q77" s="38"/>
      <c r="R77" s="53"/>
      <c r="S77" s="51"/>
    </row>
    <row r="78" spans="1:24" ht="63">
      <c r="A78" s="9">
        <v>72</v>
      </c>
      <c r="B78" s="9"/>
      <c r="C78" s="10" t="s">
        <v>27</v>
      </c>
      <c r="D78" s="10" t="s">
        <v>460</v>
      </c>
      <c r="E78" s="16" t="s">
        <v>125</v>
      </c>
      <c r="F78" s="16" t="s">
        <v>205</v>
      </c>
      <c r="G78" s="10"/>
      <c r="H78" s="10"/>
      <c r="I78" s="10" t="s">
        <v>329</v>
      </c>
      <c r="J78" s="10">
        <v>1</v>
      </c>
      <c r="K78" s="10">
        <v>1000</v>
      </c>
      <c r="L78" s="10">
        <f t="shared" si="2"/>
        <v>1000</v>
      </c>
      <c r="M78" s="10" t="s">
        <v>530</v>
      </c>
      <c r="N78" s="10" t="s">
        <v>384</v>
      </c>
      <c r="O78" s="10"/>
      <c r="P78" s="45"/>
      <c r="Q78" s="38"/>
      <c r="R78" s="53"/>
      <c r="S78" s="51"/>
    </row>
    <row r="79" spans="1:24" ht="63">
      <c r="A79" s="9">
        <v>73</v>
      </c>
      <c r="B79" s="9"/>
      <c r="C79" s="10" t="s">
        <v>28</v>
      </c>
      <c r="D79" s="10" t="s">
        <v>499</v>
      </c>
      <c r="E79" s="16" t="s">
        <v>85</v>
      </c>
      <c r="F79" s="16" t="s">
        <v>233</v>
      </c>
      <c r="G79" s="10"/>
      <c r="H79" s="10"/>
      <c r="I79" s="10" t="s">
        <v>360</v>
      </c>
      <c r="J79" s="10">
        <v>10</v>
      </c>
      <c r="K79" s="10">
        <v>1000</v>
      </c>
      <c r="L79" s="10">
        <f t="shared" si="2"/>
        <v>10000</v>
      </c>
      <c r="M79" s="10" t="s">
        <v>530</v>
      </c>
      <c r="N79" s="10" t="s">
        <v>384</v>
      </c>
      <c r="O79" s="10"/>
      <c r="P79" s="45"/>
      <c r="Q79" s="38"/>
      <c r="R79" s="53"/>
      <c r="S79" s="51"/>
      <c r="X79" s="1">
        <v>1</v>
      </c>
    </row>
    <row r="80" spans="1:24" ht="25.2">
      <c r="A80" s="9">
        <v>74</v>
      </c>
      <c r="B80" s="9"/>
      <c r="C80" s="10" t="s">
        <v>23</v>
      </c>
      <c r="D80" s="10" t="s">
        <v>429</v>
      </c>
      <c r="E80" s="16" t="s">
        <v>101</v>
      </c>
      <c r="F80" s="16" t="s">
        <v>171</v>
      </c>
      <c r="G80" s="10"/>
      <c r="H80" s="10"/>
      <c r="I80" s="10" t="s">
        <v>292</v>
      </c>
      <c r="J80" s="10">
        <v>1</v>
      </c>
      <c r="K80" s="10">
        <v>1000</v>
      </c>
      <c r="L80" s="10">
        <f t="shared" si="2"/>
        <v>1000</v>
      </c>
      <c r="M80" s="10" t="s">
        <v>530</v>
      </c>
      <c r="N80" s="10" t="s">
        <v>384</v>
      </c>
      <c r="O80" s="10"/>
      <c r="P80" s="45"/>
      <c r="Q80" s="38"/>
      <c r="R80" s="53"/>
      <c r="S80" s="51"/>
      <c r="X80" s="1">
        <v>1</v>
      </c>
    </row>
    <row r="81" spans="1:24" ht="25.2">
      <c r="A81" s="9">
        <v>75</v>
      </c>
      <c r="B81" s="9"/>
      <c r="C81" s="10" t="s">
        <v>23</v>
      </c>
      <c r="D81" s="10" t="s">
        <v>61</v>
      </c>
      <c r="E81" s="16" t="s">
        <v>396</v>
      </c>
      <c r="F81" s="16" t="s">
        <v>528</v>
      </c>
      <c r="G81" s="10"/>
      <c r="H81" s="10"/>
      <c r="I81" s="10" t="s">
        <v>294</v>
      </c>
      <c r="J81" s="10">
        <v>3</v>
      </c>
      <c r="K81" s="10">
        <v>1000</v>
      </c>
      <c r="L81" s="10">
        <f t="shared" si="2"/>
        <v>3000</v>
      </c>
      <c r="M81" s="10" t="s">
        <v>530</v>
      </c>
      <c r="N81" s="10" t="s">
        <v>384</v>
      </c>
      <c r="O81" s="10"/>
      <c r="P81" s="45"/>
      <c r="Q81" s="38"/>
      <c r="R81" s="53"/>
      <c r="S81" s="51"/>
      <c r="X81" s="1" t="s">
        <v>457</v>
      </c>
    </row>
    <row r="82" spans="1:24" ht="75.599999999999994">
      <c r="A82" s="9">
        <v>76</v>
      </c>
      <c r="B82" s="9"/>
      <c r="C82" s="10" t="s">
        <v>28</v>
      </c>
      <c r="D82" s="10" t="s">
        <v>471</v>
      </c>
      <c r="E82" s="16" t="s">
        <v>85</v>
      </c>
      <c r="F82" s="16" t="s">
        <v>213</v>
      </c>
      <c r="G82" s="10"/>
      <c r="H82" s="10"/>
      <c r="I82" s="10" t="s">
        <v>338</v>
      </c>
      <c r="J82" s="10">
        <v>22</v>
      </c>
      <c r="K82" s="10">
        <v>1000</v>
      </c>
      <c r="L82" s="10">
        <f t="shared" si="2"/>
        <v>22000</v>
      </c>
      <c r="M82" s="10" t="s">
        <v>530</v>
      </c>
      <c r="N82" s="10" t="s">
        <v>384</v>
      </c>
      <c r="O82" s="10"/>
      <c r="P82" s="45"/>
      <c r="Q82" s="38"/>
      <c r="R82" s="53"/>
      <c r="S82" s="51"/>
      <c r="X82" s="1">
        <v>1</v>
      </c>
    </row>
    <row r="83" spans="1:24" ht="63">
      <c r="A83" s="9">
        <v>77</v>
      </c>
      <c r="B83" s="9"/>
      <c r="C83" s="10" t="s">
        <v>20</v>
      </c>
      <c r="D83" s="10" t="s">
        <v>50</v>
      </c>
      <c r="E83" s="16" t="s">
        <v>85</v>
      </c>
      <c r="F83" s="16" t="s">
        <v>155</v>
      </c>
      <c r="G83" s="10"/>
      <c r="H83" s="10"/>
      <c r="I83" s="10" t="s">
        <v>275</v>
      </c>
      <c r="J83" s="10">
        <v>8</v>
      </c>
      <c r="K83" s="10">
        <v>1000</v>
      </c>
      <c r="L83" s="10">
        <f t="shared" si="2"/>
        <v>8000</v>
      </c>
      <c r="M83" s="10" t="s">
        <v>530</v>
      </c>
      <c r="N83" s="10" t="s">
        <v>384</v>
      </c>
      <c r="O83" s="10"/>
      <c r="P83" s="45"/>
      <c r="Q83" s="38"/>
      <c r="R83" s="53"/>
      <c r="S83" s="51"/>
      <c r="X83" s="1">
        <v>1</v>
      </c>
    </row>
    <row r="84" spans="1:24" ht="75.599999999999994">
      <c r="A84" s="9">
        <v>78</v>
      </c>
      <c r="B84" s="9"/>
      <c r="C84" s="10" t="s">
        <v>28</v>
      </c>
      <c r="D84" s="10" t="s">
        <v>487</v>
      </c>
      <c r="E84" s="16" t="s">
        <v>85</v>
      </c>
      <c r="F84" s="16" t="s">
        <v>225</v>
      </c>
      <c r="G84" s="10"/>
      <c r="H84" s="10"/>
      <c r="I84" s="10" t="s">
        <v>352</v>
      </c>
      <c r="J84" s="10">
        <v>18</v>
      </c>
      <c r="K84" s="10">
        <v>1000</v>
      </c>
      <c r="L84" s="10">
        <f t="shared" si="2"/>
        <v>18000</v>
      </c>
      <c r="M84" s="10" t="s">
        <v>530</v>
      </c>
      <c r="N84" s="10" t="s">
        <v>384</v>
      </c>
      <c r="O84" s="10"/>
      <c r="P84" s="45"/>
      <c r="Q84" s="38"/>
      <c r="R84" s="53"/>
      <c r="S84" s="51"/>
    </row>
    <row r="85" spans="1:24" ht="63">
      <c r="A85" s="9">
        <v>79</v>
      </c>
      <c r="B85" s="9"/>
      <c r="C85" s="10" t="s">
        <v>28</v>
      </c>
      <c r="D85" s="10" t="s">
        <v>497</v>
      </c>
      <c r="E85" s="16" t="s">
        <v>85</v>
      </c>
      <c r="F85" s="16" t="s">
        <v>232</v>
      </c>
      <c r="G85" s="10"/>
      <c r="H85" s="10"/>
      <c r="I85" s="10" t="s">
        <v>359</v>
      </c>
      <c r="J85" s="10">
        <v>20</v>
      </c>
      <c r="K85" s="10">
        <v>1000</v>
      </c>
      <c r="L85" s="10">
        <f t="shared" si="2"/>
        <v>20000</v>
      </c>
      <c r="M85" s="10" t="s">
        <v>530</v>
      </c>
      <c r="N85" s="10" t="s">
        <v>384</v>
      </c>
      <c r="O85" s="10"/>
      <c r="P85" s="45"/>
      <c r="Q85" s="38"/>
      <c r="R85" s="53"/>
      <c r="S85" s="51"/>
    </row>
    <row r="86" spans="1:24" ht="63" customHeight="1">
      <c r="A86" s="9">
        <v>80</v>
      </c>
      <c r="B86" s="9"/>
      <c r="C86" s="10" t="s">
        <v>21</v>
      </c>
      <c r="D86" s="10" t="s">
        <v>565</v>
      </c>
      <c r="E86" s="16" t="s">
        <v>135</v>
      </c>
      <c r="F86" s="16" t="s">
        <v>250</v>
      </c>
      <c r="G86" s="10"/>
      <c r="H86" s="10"/>
      <c r="I86" s="10" t="s">
        <v>378</v>
      </c>
      <c r="J86" s="10">
        <v>1</v>
      </c>
      <c r="K86" s="10">
        <v>1000</v>
      </c>
      <c r="L86" s="10">
        <f t="shared" si="2"/>
        <v>1000</v>
      </c>
      <c r="M86" s="10" t="s">
        <v>530</v>
      </c>
      <c r="N86" s="10" t="s">
        <v>385</v>
      </c>
      <c r="O86" s="10"/>
      <c r="P86" s="45"/>
      <c r="Q86" s="38"/>
      <c r="R86" s="53"/>
      <c r="S86" s="51"/>
      <c r="X86" s="1">
        <v>1</v>
      </c>
    </row>
    <row r="87" spans="1:24" ht="75.599999999999994">
      <c r="A87" s="9">
        <v>81</v>
      </c>
      <c r="B87" s="9"/>
      <c r="C87" s="10" t="s">
        <v>28</v>
      </c>
      <c r="D87" s="10" t="s">
        <v>504</v>
      </c>
      <c r="E87" s="16" t="s">
        <v>85</v>
      </c>
      <c r="F87" s="16" t="s">
        <v>237</v>
      </c>
      <c r="G87" s="10"/>
      <c r="H87" s="10"/>
      <c r="I87" s="10" t="s">
        <v>364</v>
      </c>
      <c r="J87" s="10">
        <v>14</v>
      </c>
      <c r="K87" s="10">
        <v>1000</v>
      </c>
      <c r="L87" s="10">
        <f t="shared" si="2"/>
        <v>14000</v>
      </c>
      <c r="M87" s="10" t="s">
        <v>530</v>
      </c>
      <c r="N87" s="10" t="s">
        <v>384</v>
      </c>
      <c r="O87" s="10"/>
      <c r="P87" s="45"/>
      <c r="Q87" s="38"/>
      <c r="R87" s="53"/>
      <c r="S87" s="51"/>
      <c r="X87" s="1" t="s">
        <v>462</v>
      </c>
    </row>
    <row r="88" spans="1:24" ht="75.599999999999994">
      <c r="A88" s="9">
        <v>82</v>
      </c>
      <c r="B88" s="9"/>
      <c r="C88" s="10" t="s">
        <v>28</v>
      </c>
      <c r="D88" s="10" t="s">
        <v>491</v>
      </c>
      <c r="E88" s="16" t="s">
        <v>85</v>
      </c>
      <c r="F88" s="16" t="s">
        <v>227</v>
      </c>
      <c r="G88" s="10"/>
      <c r="H88" s="10"/>
      <c r="I88" s="10" t="s">
        <v>354</v>
      </c>
      <c r="J88" s="10">
        <v>13</v>
      </c>
      <c r="K88" s="10">
        <v>1000</v>
      </c>
      <c r="L88" s="10">
        <f t="shared" si="2"/>
        <v>13000</v>
      </c>
      <c r="M88" s="10" t="s">
        <v>530</v>
      </c>
      <c r="N88" s="10" t="s">
        <v>384</v>
      </c>
      <c r="O88" s="10"/>
      <c r="P88" s="45"/>
      <c r="Q88" s="38"/>
      <c r="R88" s="53"/>
      <c r="S88" s="51"/>
      <c r="X88" s="1">
        <v>1</v>
      </c>
    </row>
    <row r="89" spans="1:24" ht="63">
      <c r="A89" s="9">
        <v>83</v>
      </c>
      <c r="B89" s="9"/>
      <c r="C89" s="10" t="s">
        <v>20</v>
      </c>
      <c r="D89" s="10" t="s">
        <v>404</v>
      </c>
      <c r="E89" s="16" t="s">
        <v>87</v>
      </c>
      <c r="F89" s="16" t="s">
        <v>142</v>
      </c>
      <c r="G89" s="10"/>
      <c r="H89" s="10"/>
      <c r="I89" s="10" t="s">
        <v>261</v>
      </c>
      <c r="J89" s="10">
        <v>2</v>
      </c>
      <c r="K89" s="10">
        <v>1000</v>
      </c>
      <c r="L89" s="10">
        <f t="shared" si="2"/>
        <v>2000</v>
      </c>
      <c r="M89" s="10" t="s">
        <v>530</v>
      </c>
      <c r="N89" s="10" t="s">
        <v>384</v>
      </c>
      <c r="O89" s="10"/>
      <c r="P89" s="45"/>
      <c r="Q89" s="38"/>
      <c r="R89" s="53"/>
      <c r="S89" s="51"/>
      <c r="X89" s="1">
        <v>1</v>
      </c>
    </row>
    <row r="90" spans="1:24" ht="63">
      <c r="A90" s="9">
        <v>84</v>
      </c>
      <c r="B90" s="9"/>
      <c r="C90" s="10" t="s">
        <v>20</v>
      </c>
      <c r="D90" s="10" t="s">
        <v>44</v>
      </c>
      <c r="E90" s="16" t="s">
        <v>85</v>
      </c>
      <c r="F90" s="16" t="s">
        <v>150</v>
      </c>
      <c r="G90" s="10"/>
      <c r="H90" s="10"/>
      <c r="I90" s="10" t="s">
        <v>269</v>
      </c>
      <c r="J90" s="10">
        <v>1</v>
      </c>
      <c r="K90" s="10">
        <v>1000</v>
      </c>
      <c r="L90" s="10">
        <f t="shared" si="2"/>
        <v>1000</v>
      </c>
      <c r="M90" s="10" t="s">
        <v>530</v>
      </c>
      <c r="N90" s="10" t="s">
        <v>384</v>
      </c>
      <c r="O90" s="10"/>
      <c r="P90" s="45"/>
      <c r="Q90" s="38"/>
      <c r="R90" s="53"/>
      <c r="S90" s="51"/>
      <c r="X90" s="1" t="s">
        <v>466</v>
      </c>
    </row>
    <row r="91" spans="1:24" ht="100.8">
      <c r="A91" s="9">
        <v>85</v>
      </c>
      <c r="B91" s="9"/>
      <c r="C91" s="10" t="s">
        <v>26</v>
      </c>
      <c r="D91" s="10" t="s">
        <v>453</v>
      </c>
      <c r="E91" s="16" t="s">
        <v>121</v>
      </c>
      <c r="F91" s="16" t="s">
        <v>198</v>
      </c>
      <c r="G91" s="10"/>
      <c r="H91" s="10"/>
      <c r="I91" s="10" t="s">
        <v>321</v>
      </c>
      <c r="J91" s="10">
        <v>2</v>
      </c>
      <c r="K91" s="10">
        <v>1000</v>
      </c>
      <c r="L91" s="10">
        <f t="shared" si="2"/>
        <v>2000</v>
      </c>
      <c r="M91" s="10" t="s">
        <v>530</v>
      </c>
      <c r="N91" s="10" t="s">
        <v>384</v>
      </c>
      <c r="O91" s="10"/>
      <c r="P91" s="45"/>
      <c r="Q91" s="38"/>
      <c r="R91" s="53"/>
      <c r="S91" s="51"/>
      <c r="X91" s="1" t="s">
        <v>468</v>
      </c>
    </row>
    <row r="92" spans="1:24" ht="37.799999999999997">
      <c r="A92" s="9">
        <v>86</v>
      </c>
      <c r="B92" s="9"/>
      <c r="C92" s="10" t="s">
        <v>20</v>
      </c>
      <c r="D92" s="10" t="s">
        <v>417</v>
      </c>
      <c r="E92" s="16" t="s">
        <v>90</v>
      </c>
      <c r="F92" s="16" t="s">
        <v>157</v>
      </c>
      <c r="G92" s="10"/>
      <c r="H92" s="10"/>
      <c r="I92" s="10" t="s">
        <v>276</v>
      </c>
      <c r="J92" s="10">
        <v>1</v>
      </c>
      <c r="K92" s="10">
        <v>1000</v>
      </c>
      <c r="L92" s="10">
        <f t="shared" si="2"/>
        <v>1000</v>
      </c>
      <c r="M92" s="10" t="s">
        <v>530</v>
      </c>
      <c r="N92" s="10" t="s">
        <v>384</v>
      </c>
      <c r="O92" s="10"/>
      <c r="P92" s="45"/>
      <c r="Q92" s="38"/>
      <c r="R92" s="53"/>
      <c r="S92" s="51"/>
      <c r="X92" s="1">
        <v>1</v>
      </c>
    </row>
    <row r="93" spans="1:24" ht="75.599999999999994">
      <c r="A93" s="9">
        <v>87</v>
      </c>
      <c r="B93" s="9"/>
      <c r="C93" s="10" t="s">
        <v>28</v>
      </c>
      <c r="D93" s="10" t="s">
        <v>461</v>
      </c>
      <c r="E93" s="16" t="s">
        <v>85</v>
      </c>
      <c r="F93" s="16" t="s">
        <v>206</v>
      </c>
      <c r="G93" s="10"/>
      <c r="H93" s="10"/>
      <c r="I93" s="10" t="s">
        <v>331</v>
      </c>
      <c r="J93" s="10">
        <v>9</v>
      </c>
      <c r="K93" s="10">
        <v>1000</v>
      </c>
      <c r="L93" s="10">
        <f t="shared" si="2"/>
        <v>9000</v>
      </c>
      <c r="M93" s="10" t="s">
        <v>530</v>
      </c>
      <c r="N93" s="10" t="s">
        <v>384</v>
      </c>
      <c r="O93" s="10"/>
      <c r="P93" s="45"/>
      <c r="Q93" s="38"/>
      <c r="R93" s="53"/>
      <c r="S93" s="51"/>
      <c r="X93" s="1">
        <v>1</v>
      </c>
    </row>
    <row r="94" spans="1:24" ht="63" customHeight="1">
      <c r="A94" s="9">
        <v>88</v>
      </c>
      <c r="B94" s="9"/>
      <c r="C94" s="10" t="s">
        <v>21</v>
      </c>
      <c r="D94" s="10" t="s">
        <v>566</v>
      </c>
      <c r="E94" s="16" t="s">
        <v>136</v>
      </c>
      <c r="F94" s="16" t="s">
        <v>251</v>
      </c>
      <c r="G94" s="10"/>
      <c r="H94" s="10"/>
      <c r="I94" s="10" t="s">
        <v>379</v>
      </c>
      <c r="J94" s="10">
        <v>1</v>
      </c>
      <c r="K94" s="10">
        <v>1000</v>
      </c>
      <c r="L94" s="10">
        <f t="shared" si="2"/>
        <v>1000</v>
      </c>
      <c r="M94" s="10" t="s">
        <v>530</v>
      </c>
      <c r="N94" s="10" t="s">
        <v>385</v>
      </c>
      <c r="O94" s="10"/>
      <c r="P94" s="45"/>
      <c r="Q94" s="38"/>
      <c r="R94" s="53"/>
      <c r="S94" s="51"/>
      <c r="X94" s="2" t="s">
        <v>472</v>
      </c>
    </row>
    <row r="95" spans="1:24" ht="63">
      <c r="A95" s="9">
        <v>89</v>
      </c>
      <c r="B95" s="9"/>
      <c r="C95" s="10" t="s">
        <v>28</v>
      </c>
      <c r="D95" s="10" t="s">
        <v>503</v>
      </c>
      <c r="E95" s="16" t="s">
        <v>128</v>
      </c>
      <c r="F95" s="16" t="s">
        <v>236</v>
      </c>
      <c r="G95" s="10"/>
      <c r="H95" s="10"/>
      <c r="I95" s="10" t="s">
        <v>363</v>
      </c>
      <c r="J95" s="10">
        <v>4</v>
      </c>
      <c r="K95" s="10">
        <v>1000</v>
      </c>
      <c r="L95" s="10">
        <f t="shared" si="2"/>
        <v>4000</v>
      </c>
      <c r="M95" s="10" t="s">
        <v>530</v>
      </c>
      <c r="N95" s="10" t="s">
        <v>384</v>
      </c>
      <c r="O95" s="10"/>
      <c r="P95" s="45"/>
      <c r="Q95" s="38"/>
      <c r="R95" s="53"/>
      <c r="S95" s="51"/>
      <c r="X95" s="1">
        <v>1</v>
      </c>
    </row>
    <row r="96" spans="1:24" ht="25.2">
      <c r="A96" s="9">
        <v>90</v>
      </c>
      <c r="B96" s="9"/>
      <c r="C96" s="10" t="s">
        <v>26</v>
      </c>
      <c r="D96" s="10" t="s">
        <v>72</v>
      </c>
      <c r="E96" s="16" t="s">
        <v>121</v>
      </c>
      <c r="F96" s="16" t="s">
        <v>526</v>
      </c>
      <c r="G96" s="10" t="s">
        <v>391</v>
      </c>
      <c r="H96" s="10" t="s">
        <v>199</v>
      </c>
      <c r="I96" s="10" t="s">
        <v>322</v>
      </c>
      <c r="J96" s="10">
        <v>1</v>
      </c>
      <c r="K96" s="10">
        <v>1000</v>
      </c>
      <c r="L96" s="10">
        <f t="shared" si="2"/>
        <v>1000</v>
      </c>
      <c r="M96" s="10" t="s">
        <v>530</v>
      </c>
      <c r="N96" s="10" t="s">
        <v>384</v>
      </c>
      <c r="O96" s="10"/>
      <c r="P96" s="45"/>
      <c r="Q96" s="38"/>
      <c r="R96" s="53"/>
      <c r="S96" s="51"/>
      <c r="X96" s="1">
        <v>1</v>
      </c>
    </row>
    <row r="97" spans="1:24" ht="37.799999999999997">
      <c r="A97" s="9">
        <v>91</v>
      </c>
      <c r="B97" s="9"/>
      <c r="C97" s="10" t="s">
        <v>25</v>
      </c>
      <c r="D97" s="10" t="s">
        <v>449</v>
      </c>
      <c r="E97" s="16" t="s">
        <v>109</v>
      </c>
      <c r="F97" s="16" t="s">
        <v>195</v>
      </c>
      <c r="G97" s="10"/>
      <c r="H97" s="10"/>
      <c r="I97" s="10" t="s">
        <v>318</v>
      </c>
      <c r="J97" s="10">
        <v>1</v>
      </c>
      <c r="K97" s="10">
        <v>1000</v>
      </c>
      <c r="L97" s="10">
        <f t="shared" si="2"/>
        <v>1000</v>
      </c>
      <c r="M97" s="10" t="s">
        <v>530</v>
      </c>
      <c r="N97" s="10" t="s">
        <v>384</v>
      </c>
      <c r="O97" s="10"/>
      <c r="P97" s="45"/>
      <c r="Q97" s="38"/>
      <c r="R97" s="53"/>
      <c r="S97" s="51"/>
      <c r="X97" s="1">
        <v>1</v>
      </c>
    </row>
    <row r="98" spans="1:24" ht="25.2">
      <c r="A98" s="9">
        <v>92</v>
      </c>
      <c r="B98" s="9"/>
      <c r="C98" s="10" t="s">
        <v>20</v>
      </c>
      <c r="D98" s="10" t="s">
        <v>420</v>
      </c>
      <c r="E98" s="16" t="s">
        <v>392</v>
      </c>
      <c r="F98" s="16" t="s">
        <v>162</v>
      </c>
      <c r="G98" s="10"/>
      <c r="H98" s="10"/>
      <c r="I98" s="10" t="s">
        <v>281</v>
      </c>
      <c r="J98" s="10">
        <v>1</v>
      </c>
      <c r="K98" s="10">
        <v>1000</v>
      </c>
      <c r="L98" s="10">
        <f t="shared" si="2"/>
        <v>1000</v>
      </c>
      <c r="M98" s="10" t="s">
        <v>530</v>
      </c>
      <c r="N98" s="10" t="s">
        <v>384</v>
      </c>
      <c r="O98" s="10"/>
      <c r="P98" s="45"/>
      <c r="Q98" s="38"/>
      <c r="R98" s="53"/>
      <c r="S98" s="51"/>
      <c r="X98" s="1" t="s">
        <v>477</v>
      </c>
    </row>
    <row r="99" spans="1:24" ht="37.799999999999997">
      <c r="A99" s="9">
        <v>93</v>
      </c>
      <c r="B99" s="9"/>
      <c r="C99" s="10" t="s">
        <v>25</v>
      </c>
      <c r="D99" s="10" t="s">
        <v>71</v>
      </c>
      <c r="E99" s="16"/>
      <c r="F99" s="16" t="s">
        <v>194</v>
      </c>
      <c r="G99" s="10"/>
      <c r="H99" s="10"/>
      <c r="I99" s="10" t="s">
        <v>317</v>
      </c>
      <c r="J99" s="10">
        <v>1</v>
      </c>
      <c r="K99" s="10">
        <v>1000</v>
      </c>
      <c r="L99" s="10">
        <f t="shared" si="2"/>
        <v>1000</v>
      </c>
      <c r="M99" s="10" t="s">
        <v>530</v>
      </c>
      <c r="N99" s="10" t="s">
        <v>384</v>
      </c>
      <c r="O99" s="10"/>
      <c r="P99" s="45"/>
      <c r="Q99" s="38"/>
      <c r="R99" s="53"/>
      <c r="S99" s="51"/>
      <c r="X99" s="1">
        <v>1</v>
      </c>
    </row>
    <row r="100" spans="1:24" ht="63">
      <c r="A100" s="9">
        <v>94</v>
      </c>
      <c r="B100" s="9"/>
      <c r="C100" s="10" t="s">
        <v>20</v>
      </c>
      <c r="D100" s="10" t="s">
        <v>53</v>
      </c>
      <c r="E100" s="16" t="s">
        <v>84</v>
      </c>
      <c r="F100" s="16" t="s">
        <v>546</v>
      </c>
      <c r="G100" s="10" t="s">
        <v>91</v>
      </c>
      <c r="H100" s="10" t="s">
        <v>159</v>
      </c>
      <c r="I100" s="10" t="s">
        <v>278</v>
      </c>
      <c r="J100" s="10">
        <v>1</v>
      </c>
      <c r="K100" s="10">
        <v>1000</v>
      </c>
      <c r="L100" s="10">
        <f t="shared" si="2"/>
        <v>1000</v>
      </c>
      <c r="M100" s="10" t="s">
        <v>530</v>
      </c>
      <c r="N100" s="10" t="s">
        <v>384</v>
      </c>
      <c r="O100" s="10"/>
      <c r="P100" s="45"/>
      <c r="Q100" s="38"/>
      <c r="R100" s="53"/>
      <c r="S100" s="51"/>
      <c r="X100" s="1">
        <v>1</v>
      </c>
    </row>
    <row r="101" spans="1:24" ht="63">
      <c r="A101" s="9">
        <v>95</v>
      </c>
      <c r="B101" s="9"/>
      <c r="C101" s="10" t="s">
        <v>28</v>
      </c>
      <c r="D101" s="10" t="s">
        <v>463</v>
      </c>
      <c r="E101" s="16" t="s">
        <v>85</v>
      </c>
      <c r="F101" s="16" t="s">
        <v>207</v>
      </c>
      <c r="G101" s="10"/>
      <c r="H101" s="10"/>
      <c r="I101" s="10" t="s">
        <v>332</v>
      </c>
      <c r="J101" s="10">
        <v>1</v>
      </c>
      <c r="K101" s="10">
        <v>1000</v>
      </c>
      <c r="L101" s="10">
        <f t="shared" si="2"/>
        <v>1000</v>
      </c>
      <c r="M101" s="10" t="s">
        <v>530</v>
      </c>
      <c r="N101" s="10" t="s">
        <v>384</v>
      </c>
      <c r="O101" s="10"/>
      <c r="P101" s="45"/>
      <c r="Q101" s="38"/>
      <c r="R101" s="53"/>
      <c r="S101" s="51"/>
      <c r="X101" s="1">
        <v>1</v>
      </c>
    </row>
    <row r="102" spans="1:24" ht="75.599999999999994">
      <c r="A102" s="9">
        <v>96</v>
      </c>
      <c r="B102" s="9"/>
      <c r="C102" s="10" t="s">
        <v>28</v>
      </c>
      <c r="D102" s="10" t="s">
        <v>501</v>
      </c>
      <c r="E102" s="16" t="s">
        <v>85</v>
      </c>
      <c r="F102" s="16" t="s">
        <v>234</v>
      </c>
      <c r="G102" s="10"/>
      <c r="H102" s="10"/>
      <c r="I102" s="10" t="s">
        <v>361</v>
      </c>
      <c r="J102" s="10">
        <v>4</v>
      </c>
      <c r="K102" s="10">
        <v>1000</v>
      </c>
      <c r="L102" s="10">
        <f t="shared" si="2"/>
        <v>4000</v>
      </c>
      <c r="M102" s="10" t="s">
        <v>530</v>
      </c>
      <c r="N102" s="10" t="s">
        <v>384</v>
      </c>
      <c r="O102" s="10"/>
      <c r="P102" s="45"/>
      <c r="Q102" s="38"/>
      <c r="R102" s="53"/>
      <c r="S102" s="51"/>
      <c r="X102" s="1">
        <v>1</v>
      </c>
    </row>
    <row r="103" spans="1:24" ht="25.2">
      <c r="A103" s="9">
        <v>97</v>
      </c>
      <c r="B103" s="9"/>
      <c r="C103" s="10" t="s">
        <v>28</v>
      </c>
      <c r="D103" s="10" t="s">
        <v>78</v>
      </c>
      <c r="E103" s="16" t="s">
        <v>128</v>
      </c>
      <c r="F103" s="16" t="s">
        <v>395</v>
      </c>
      <c r="G103" s="10"/>
      <c r="H103" s="10"/>
      <c r="I103" s="10" t="s">
        <v>366</v>
      </c>
      <c r="J103" s="10">
        <v>1</v>
      </c>
      <c r="K103" s="10">
        <v>1000</v>
      </c>
      <c r="L103" s="10">
        <f t="shared" ref="L103:L134" si="3">J103*K103</f>
        <v>1000</v>
      </c>
      <c r="M103" s="10" t="s">
        <v>530</v>
      </c>
      <c r="N103" s="10" t="s">
        <v>384</v>
      </c>
      <c r="O103" s="10"/>
      <c r="P103" s="45"/>
      <c r="Q103" s="38"/>
      <c r="R103" s="53"/>
      <c r="S103" s="51"/>
      <c r="X103" s="1">
        <v>1</v>
      </c>
    </row>
    <row r="104" spans="1:24" ht="37.799999999999997">
      <c r="A104" s="9">
        <v>98</v>
      </c>
      <c r="B104" s="9"/>
      <c r="C104" s="10" t="s">
        <v>28</v>
      </c>
      <c r="D104" s="10" t="s">
        <v>77</v>
      </c>
      <c r="E104" s="16" t="s">
        <v>128</v>
      </c>
      <c r="F104" s="16" t="s">
        <v>394</v>
      </c>
      <c r="G104" s="10"/>
      <c r="H104" s="10"/>
      <c r="I104" s="10" t="s">
        <v>351</v>
      </c>
      <c r="J104" s="10">
        <v>3</v>
      </c>
      <c r="K104" s="10">
        <v>1000</v>
      </c>
      <c r="L104" s="10">
        <f t="shared" si="3"/>
        <v>3000</v>
      </c>
      <c r="M104" s="10" t="s">
        <v>530</v>
      </c>
      <c r="N104" s="10" t="s">
        <v>384</v>
      </c>
      <c r="O104" s="10"/>
      <c r="P104" s="45"/>
      <c r="Q104" s="38"/>
      <c r="R104" s="53"/>
      <c r="S104" s="51"/>
      <c r="X104" s="1" t="s">
        <v>483</v>
      </c>
    </row>
    <row r="105" spans="1:24" ht="75.599999999999994">
      <c r="A105" s="9">
        <v>99</v>
      </c>
      <c r="B105" s="9"/>
      <c r="C105" s="10" t="s">
        <v>28</v>
      </c>
      <c r="D105" s="10" t="s">
        <v>476</v>
      </c>
      <c r="E105" s="16" t="s">
        <v>85</v>
      </c>
      <c r="F105" s="16" t="s">
        <v>217</v>
      </c>
      <c r="G105" s="10"/>
      <c r="H105" s="10"/>
      <c r="I105" s="10" t="s">
        <v>342</v>
      </c>
      <c r="J105" s="10">
        <v>4</v>
      </c>
      <c r="K105" s="10">
        <v>1000</v>
      </c>
      <c r="L105" s="10">
        <f t="shared" si="3"/>
        <v>4000</v>
      </c>
      <c r="M105" s="10" t="s">
        <v>530</v>
      </c>
      <c r="N105" s="10" t="s">
        <v>384</v>
      </c>
      <c r="O105" s="10"/>
      <c r="P105" s="45"/>
      <c r="Q105" s="38"/>
      <c r="R105" s="53"/>
      <c r="S105" s="51"/>
      <c r="X105" s="1" t="s">
        <v>485</v>
      </c>
    </row>
    <row r="106" spans="1:24" ht="25.2">
      <c r="A106" s="9">
        <v>100</v>
      </c>
      <c r="B106" s="9"/>
      <c r="C106" s="10" t="s">
        <v>28</v>
      </c>
      <c r="D106" s="10" t="s">
        <v>75</v>
      </c>
      <c r="E106" s="16" t="s">
        <v>128</v>
      </c>
      <c r="F106" s="16" t="s">
        <v>393</v>
      </c>
      <c r="G106" s="10"/>
      <c r="H106" s="10"/>
      <c r="I106" s="10" t="s">
        <v>330</v>
      </c>
      <c r="J106" s="10">
        <v>1</v>
      </c>
      <c r="K106" s="10">
        <v>1000</v>
      </c>
      <c r="L106" s="10">
        <f t="shared" si="3"/>
        <v>1000</v>
      </c>
      <c r="M106" s="10" t="s">
        <v>530</v>
      </c>
      <c r="N106" s="10" t="s">
        <v>384</v>
      </c>
      <c r="O106" s="10"/>
      <c r="P106" s="45"/>
      <c r="Q106" s="38"/>
      <c r="R106" s="53"/>
      <c r="S106" s="51"/>
    </row>
    <row r="107" spans="1:24" ht="37.799999999999997">
      <c r="A107" s="9">
        <v>101</v>
      </c>
      <c r="B107" s="9"/>
      <c r="C107" s="10" t="s">
        <v>28</v>
      </c>
      <c r="D107" s="10" t="s">
        <v>76</v>
      </c>
      <c r="E107" s="16" t="s">
        <v>127</v>
      </c>
      <c r="F107" s="16" t="s">
        <v>222</v>
      </c>
      <c r="G107" s="10"/>
      <c r="H107" s="10"/>
      <c r="I107" s="10" t="s">
        <v>348</v>
      </c>
      <c r="J107" s="10">
        <v>2</v>
      </c>
      <c r="K107" s="10">
        <v>1000</v>
      </c>
      <c r="L107" s="10">
        <f t="shared" si="3"/>
        <v>2000</v>
      </c>
      <c r="M107" s="10" t="s">
        <v>530</v>
      </c>
      <c r="N107" s="10" t="s">
        <v>384</v>
      </c>
      <c r="O107" s="10"/>
      <c r="P107" s="45"/>
      <c r="Q107" s="38"/>
      <c r="R107" s="53"/>
      <c r="S107" s="51"/>
    </row>
    <row r="108" spans="1:24" ht="63">
      <c r="A108" s="9">
        <v>102</v>
      </c>
      <c r="B108" s="9"/>
      <c r="C108" s="10" t="s">
        <v>20</v>
      </c>
      <c r="D108" s="10" t="s">
        <v>47</v>
      </c>
      <c r="E108" s="16" t="s">
        <v>85</v>
      </c>
      <c r="F108" s="16" t="s">
        <v>153</v>
      </c>
      <c r="G108" s="10"/>
      <c r="H108" s="10"/>
      <c r="I108" s="10" t="s">
        <v>272</v>
      </c>
      <c r="J108" s="10">
        <v>1</v>
      </c>
      <c r="K108" s="10">
        <v>1000</v>
      </c>
      <c r="L108" s="10">
        <f t="shared" si="3"/>
        <v>1000</v>
      </c>
      <c r="M108" s="10" t="s">
        <v>530</v>
      </c>
      <c r="N108" s="10" t="s">
        <v>384</v>
      </c>
      <c r="O108" s="10"/>
      <c r="P108" s="45"/>
      <c r="Q108" s="38"/>
      <c r="R108" s="53"/>
      <c r="S108" s="51"/>
      <c r="X108" s="1" t="s">
        <v>488</v>
      </c>
    </row>
    <row r="109" spans="1:24" ht="63">
      <c r="A109" s="9">
        <v>103</v>
      </c>
      <c r="B109" s="9"/>
      <c r="C109" s="10" t="s">
        <v>20</v>
      </c>
      <c r="D109" s="10" t="s">
        <v>46</v>
      </c>
      <c r="E109" s="16" t="s">
        <v>85</v>
      </c>
      <c r="F109" s="16" t="s">
        <v>152</v>
      </c>
      <c r="G109" s="10"/>
      <c r="H109" s="10"/>
      <c r="I109" s="10" t="s">
        <v>271</v>
      </c>
      <c r="J109" s="10">
        <v>1</v>
      </c>
      <c r="K109" s="10">
        <v>1000</v>
      </c>
      <c r="L109" s="10">
        <f t="shared" si="3"/>
        <v>1000</v>
      </c>
      <c r="M109" s="10" t="s">
        <v>530</v>
      </c>
      <c r="N109" s="10" t="s">
        <v>384</v>
      </c>
      <c r="O109" s="10"/>
      <c r="P109" s="45"/>
      <c r="Q109" s="38"/>
      <c r="R109" s="53"/>
      <c r="S109" s="51"/>
      <c r="X109" s="1" t="s">
        <v>490</v>
      </c>
    </row>
    <row r="110" spans="1:24" ht="37.799999999999997">
      <c r="A110" s="9">
        <v>104</v>
      </c>
      <c r="B110" s="9"/>
      <c r="C110" s="10" t="s">
        <v>20</v>
      </c>
      <c r="D110" s="10" t="s">
        <v>42</v>
      </c>
      <c r="E110" s="16" t="s">
        <v>85</v>
      </c>
      <c r="F110" s="16" t="s">
        <v>148</v>
      </c>
      <c r="G110" s="10"/>
      <c r="H110" s="10"/>
      <c r="I110" s="10" t="s">
        <v>519</v>
      </c>
      <c r="J110" s="10">
        <v>3</v>
      </c>
      <c r="K110" s="10">
        <v>1000</v>
      </c>
      <c r="L110" s="10">
        <f t="shared" si="3"/>
        <v>3000</v>
      </c>
      <c r="M110" s="10" t="s">
        <v>530</v>
      </c>
      <c r="N110" s="10" t="s">
        <v>384</v>
      </c>
      <c r="O110" s="10"/>
      <c r="P110" s="45"/>
      <c r="Q110" s="38"/>
      <c r="R110" s="53"/>
      <c r="S110" s="51"/>
      <c r="X110" s="1" t="s">
        <v>492</v>
      </c>
    </row>
    <row r="111" spans="1:24" ht="50.4">
      <c r="A111" s="9">
        <v>105</v>
      </c>
      <c r="B111" s="9"/>
      <c r="C111" s="10" t="s">
        <v>20</v>
      </c>
      <c r="D111" s="10" t="s">
        <v>45</v>
      </c>
      <c r="E111" s="16" t="s">
        <v>85</v>
      </c>
      <c r="F111" s="16" t="s">
        <v>151</v>
      </c>
      <c r="G111" s="10"/>
      <c r="H111" s="10"/>
      <c r="I111" s="10" t="s">
        <v>270</v>
      </c>
      <c r="J111" s="10">
        <v>1</v>
      </c>
      <c r="K111" s="10">
        <v>1000</v>
      </c>
      <c r="L111" s="10">
        <f t="shared" si="3"/>
        <v>1000</v>
      </c>
      <c r="M111" s="10" t="s">
        <v>530</v>
      </c>
      <c r="N111" s="10" t="s">
        <v>384</v>
      </c>
      <c r="O111" s="10"/>
      <c r="P111" s="45"/>
      <c r="Q111" s="38"/>
      <c r="R111" s="53"/>
      <c r="S111" s="51"/>
    </row>
    <row r="112" spans="1:24" ht="25.2">
      <c r="A112" s="9">
        <v>106</v>
      </c>
      <c r="B112" s="9"/>
      <c r="C112" s="10" t="s">
        <v>20</v>
      </c>
      <c r="D112" s="10" t="s">
        <v>48</v>
      </c>
      <c r="E112" s="16" t="s">
        <v>128</v>
      </c>
      <c r="F112" s="16" t="s">
        <v>525</v>
      </c>
      <c r="G112" s="10"/>
      <c r="H112" s="10"/>
      <c r="I112" s="10" t="s">
        <v>273</v>
      </c>
      <c r="J112" s="10">
        <v>1</v>
      </c>
      <c r="K112" s="10">
        <v>1000</v>
      </c>
      <c r="L112" s="10">
        <f t="shared" si="3"/>
        <v>1000</v>
      </c>
      <c r="M112" s="10" t="s">
        <v>530</v>
      </c>
      <c r="N112" s="10" t="s">
        <v>384</v>
      </c>
      <c r="O112" s="10"/>
      <c r="P112" s="45"/>
      <c r="Q112" s="38"/>
      <c r="R112" s="53"/>
      <c r="S112" s="51"/>
    </row>
    <row r="113" spans="1:24" ht="25.2">
      <c r="A113" s="9">
        <v>107</v>
      </c>
      <c r="B113" s="9"/>
      <c r="C113" s="10" t="s">
        <v>20</v>
      </c>
      <c r="D113" s="10" t="s">
        <v>419</v>
      </c>
      <c r="E113" s="16" t="s">
        <v>392</v>
      </c>
      <c r="F113" s="16" t="s">
        <v>161</v>
      </c>
      <c r="G113" s="10"/>
      <c r="H113" s="10"/>
      <c r="I113" s="10" t="s">
        <v>280</v>
      </c>
      <c r="J113" s="10">
        <v>1</v>
      </c>
      <c r="K113" s="10">
        <v>1000</v>
      </c>
      <c r="L113" s="10">
        <f t="shared" si="3"/>
        <v>1000</v>
      </c>
      <c r="M113" s="10" t="s">
        <v>530</v>
      </c>
      <c r="N113" s="10" t="s">
        <v>384</v>
      </c>
      <c r="O113" s="10"/>
      <c r="P113" s="45"/>
      <c r="Q113" s="38"/>
      <c r="R113" s="53"/>
      <c r="S113" s="51"/>
    </row>
    <row r="114" spans="1:24" ht="63">
      <c r="A114" s="9">
        <v>108</v>
      </c>
      <c r="B114" s="9"/>
      <c r="C114" s="10" t="s">
        <v>28</v>
      </c>
      <c r="D114" s="10" t="s">
        <v>484</v>
      </c>
      <c r="E114" s="16" t="s">
        <v>85</v>
      </c>
      <c r="F114" s="16" t="s">
        <v>223</v>
      </c>
      <c r="G114" s="10"/>
      <c r="H114" s="10"/>
      <c r="I114" s="10" t="s">
        <v>349</v>
      </c>
      <c r="J114" s="10">
        <v>2</v>
      </c>
      <c r="K114" s="10">
        <v>1000</v>
      </c>
      <c r="L114" s="10">
        <f t="shared" si="3"/>
        <v>2000</v>
      </c>
      <c r="M114" s="10" t="s">
        <v>530</v>
      </c>
      <c r="N114" s="10" t="s">
        <v>384</v>
      </c>
      <c r="O114" s="10"/>
      <c r="P114" s="45"/>
      <c r="Q114" s="38"/>
      <c r="R114" s="53"/>
      <c r="S114" s="51"/>
    </row>
    <row r="115" spans="1:24" ht="75.599999999999994">
      <c r="A115" s="9">
        <v>109</v>
      </c>
      <c r="B115" s="9"/>
      <c r="C115" s="10" t="s">
        <v>28</v>
      </c>
      <c r="D115" s="10" t="s">
        <v>494</v>
      </c>
      <c r="E115" s="16" t="s">
        <v>85</v>
      </c>
      <c r="F115" s="16" t="s">
        <v>229</v>
      </c>
      <c r="G115" s="10"/>
      <c r="H115" s="10"/>
      <c r="I115" s="10" t="s">
        <v>356</v>
      </c>
      <c r="J115" s="10">
        <v>2</v>
      </c>
      <c r="K115" s="10">
        <v>1000</v>
      </c>
      <c r="L115" s="10">
        <f t="shared" si="3"/>
        <v>2000</v>
      </c>
      <c r="M115" s="10" t="s">
        <v>530</v>
      </c>
      <c r="N115" s="10" t="s">
        <v>384</v>
      </c>
      <c r="O115" s="10"/>
      <c r="P115" s="45"/>
      <c r="Q115" s="38"/>
      <c r="R115" s="53"/>
      <c r="S115" s="51"/>
      <c r="X115" s="1" t="s">
        <v>498</v>
      </c>
    </row>
    <row r="116" spans="1:24" ht="63">
      <c r="A116" s="9">
        <v>110</v>
      </c>
      <c r="B116" s="9"/>
      <c r="C116" s="10" t="s">
        <v>28</v>
      </c>
      <c r="D116" s="10" t="s">
        <v>495</v>
      </c>
      <c r="E116" s="16" t="s">
        <v>85</v>
      </c>
      <c r="F116" s="16" t="s">
        <v>230</v>
      </c>
      <c r="G116" s="10"/>
      <c r="H116" s="10"/>
      <c r="I116" s="10" t="s">
        <v>357</v>
      </c>
      <c r="J116" s="10">
        <v>1</v>
      </c>
      <c r="K116" s="10">
        <v>1000</v>
      </c>
      <c r="L116" s="10">
        <f t="shared" si="3"/>
        <v>1000</v>
      </c>
      <c r="M116" s="10" t="s">
        <v>530</v>
      </c>
      <c r="N116" s="10" t="s">
        <v>384</v>
      </c>
      <c r="O116" s="10"/>
      <c r="P116" s="45"/>
      <c r="Q116" s="38"/>
      <c r="R116" s="53"/>
      <c r="S116" s="51"/>
      <c r="X116" s="1" t="s">
        <v>500</v>
      </c>
    </row>
    <row r="117" spans="1:24" ht="25.2">
      <c r="A117" s="9">
        <v>111</v>
      </c>
      <c r="B117" s="9"/>
      <c r="C117" s="10" t="s">
        <v>28</v>
      </c>
      <c r="D117" s="10" t="s">
        <v>465</v>
      </c>
      <c r="E117" s="16" t="s">
        <v>126</v>
      </c>
      <c r="F117" s="16" t="s">
        <v>209</v>
      </c>
      <c r="G117" s="10"/>
      <c r="H117" s="10"/>
      <c r="I117" s="10" t="s">
        <v>334</v>
      </c>
      <c r="J117" s="10">
        <v>2</v>
      </c>
      <c r="K117" s="10">
        <v>1000</v>
      </c>
      <c r="L117" s="10">
        <f t="shared" si="3"/>
        <v>2000</v>
      </c>
      <c r="M117" s="10" t="s">
        <v>530</v>
      </c>
      <c r="N117" s="10" t="s">
        <v>384</v>
      </c>
      <c r="O117" s="10"/>
      <c r="P117" s="45"/>
      <c r="Q117" s="38"/>
      <c r="R117" s="53"/>
      <c r="S117" s="51"/>
    </row>
    <row r="118" spans="1:24" ht="75.599999999999994">
      <c r="A118" s="9">
        <v>112</v>
      </c>
      <c r="B118" s="9"/>
      <c r="C118" s="10" t="s">
        <v>28</v>
      </c>
      <c r="D118" s="10" t="s">
        <v>508</v>
      </c>
      <c r="E118" s="16" t="s">
        <v>85</v>
      </c>
      <c r="F118" s="16" t="s">
        <v>240</v>
      </c>
      <c r="G118" s="10"/>
      <c r="H118" s="10"/>
      <c r="I118" s="10" t="s">
        <v>368</v>
      </c>
      <c r="J118" s="10">
        <v>1</v>
      </c>
      <c r="K118" s="10">
        <v>1000</v>
      </c>
      <c r="L118" s="10">
        <f t="shared" si="3"/>
        <v>1000</v>
      </c>
      <c r="M118" s="10" t="s">
        <v>530</v>
      </c>
      <c r="N118" s="10" t="s">
        <v>384</v>
      </c>
      <c r="O118" s="10"/>
      <c r="P118" s="45"/>
      <c r="Q118" s="38"/>
      <c r="R118" s="53"/>
      <c r="S118" s="51"/>
    </row>
    <row r="119" spans="1:24" ht="63">
      <c r="A119" s="9">
        <v>113</v>
      </c>
      <c r="B119" s="9"/>
      <c r="C119" s="10" t="s">
        <v>28</v>
      </c>
      <c r="D119" s="10" t="s">
        <v>510</v>
      </c>
      <c r="E119" s="16" t="s">
        <v>85</v>
      </c>
      <c r="F119" s="16" t="s">
        <v>242</v>
      </c>
      <c r="G119" s="10"/>
      <c r="H119" s="10"/>
      <c r="I119" s="10" t="s">
        <v>370</v>
      </c>
      <c r="J119" s="10">
        <v>1</v>
      </c>
      <c r="K119" s="10">
        <v>1000</v>
      </c>
      <c r="L119" s="10">
        <f t="shared" si="3"/>
        <v>1000</v>
      </c>
      <c r="M119" s="10" t="s">
        <v>530</v>
      </c>
      <c r="N119" s="10" t="s">
        <v>384</v>
      </c>
      <c r="O119" s="10"/>
      <c r="P119" s="45"/>
      <c r="Q119" s="38"/>
      <c r="R119" s="53"/>
      <c r="S119" s="51"/>
    </row>
    <row r="120" spans="1:24" ht="37.799999999999997">
      <c r="A120" s="9">
        <v>114</v>
      </c>
      <c r="B120" s="9"/>
      <c r="C120" s="10" t="s">
        <v>20</v>
      </c>
      <c r="D120" s="10" t="s">
        <v>413</v>
      </c>
      <c r="E120" s="16" t="s">
        <v>85</v>
      </c>
      <c r="F120" s="16" t="s">
        <v>147</v>
      </c>
      <c r="G120" s="10"/>
      <c r="H120" s="10"/>
      <c r="I120" s="10" t="s">
        <v>266</v>
      </c>
      <c r="J120" s="10">
        <v>1</v>
      </c>
      <c r="K120" s="10">
        <v>1000</v>
      </c>
      <c r="L120" s="10">
        <f t="shared" si="3"/>
        <v>1000</v>
      </c>
      <c r="M120" s="10" t="s">
        <v>530</v>
      </c>
      <c r="N120" s="10" t="s">
        <v>384</v>
      </c>
      <c r="O120" s="10"/>
      <c r="P120" s="45"/>
      <c r="Q120" s="38"/>
      <c r="R120" s="53"/>
      <c r="S120" s="51"/>
      <c r="X120" s="1" t="s">
        <v>505</v>
      </c>
    </row>
    <row r="121" spans="1:24" ht="70.5">
      <c r="A121" s="9">
        <v>115</v>
      </c>
      <c r="B121" s="17"/>
      <c r="C121" s="10" t="s">
        <v>28</v>
      </c>
      <c r="D121" s="19" t="s">
        <v>517</v>
      </c>
      <c r="E121" s="16" t="s">
        <v>85</v>
      </c>
      <c r="F121" s="34" t="s">
        <v>394</v>
      </c>
      <c r="G121" s="18"/>
      <c r="H121" s="18"/>
      <c r="I121" s="19" t="s">
        <v>518</v>
      </c>
      <c r="J121" s="18">
        <v>1</v>
      </c>
      <c r="K121" s="10">
        <v>1000</v>
      </c>
      <c r="L121" s="10">
        <f t="shared" si="3"/>
        <v>1000</v>
      </c>
      <c r="M121" s="18" t="s">
        <v>530</v>
      </c>
      <c r="N121" s="10" t="s">
        <v>384</v>
      </c>
      <c r="O121" s="18"/>
      <c r="P121" s="45"/>
      <c r="Q121" s="38"/>
      <c r="R121" s="53"/>
      <c r="S121" s="51"/>
      <c r="X121" s="1">
        <v>1</v>
      </c>
    </row>
    <row r="122" spans="1:24" ht="37.799999999999997">
      <c r="A122" s="9">
        <v>116</v>
      </c>
      <c r="B122" s="9"/>
      <c r="C122" s="10" t="s">
        <v>28</v>
      </c>
      <c r="D122" s="10" t="s">
        <v>474</v>
      </c>
      <c r="E122" s="16" t="s">
        <v>85</v>
      </c>
      <c r="F122" s="16" t="s">
        <v>215</v>
      </c>
      <c r="G122" s="10"/>
      <c r="H122" s="10"/>
      <c r="I122" s="10" t="s">
        <v>340</v>
      </c>
      <c r="J122" s="10">
        <v>1</v>
      </c>
      <c r="K122" s="10">
        <v>1000</v>
      </c>
      <c r="L122" s="10">
        <f t="shared" si="3"/>
        <v>1000</v>
      </c>
      <c r="M122" s="10" t="s">
        <v>530</v>
      </c>
      <c r="N122" s="10" t="s">
        <v>384</v>
      </c>
      <c r="O122" s="10"/>
      <c r="P122" s="45"/>
      <c r="Q122" s="38"/>
      <c r="R122" s="53"/>
      <c r="S122" s="51"/>
    </row>
    <row r="123" spans="1:24" ht="37.799999999999997">
      <c r="A123" s="9">
        <v>117</v>
      </c>
      <c r="B123" s="9"/>
      <c r="C123" s="10" t="s">
        <v>28</v>
      </c>
      <c r="D123" s="10" t="s">
        <v>482</v>
      </c>
      <c r="E123" s="16" t="s">
        <v>85</v>
      </c>
      <c r="F123" s="16" t="s">
        <v>215</v>
      </c>
      <c r="G123" s="10"/>
      <c r="H123" s="10"/>
      <c r="I123" s="10" t="s">
        <v>347</v>
      </c>
      <c r="J123" s="10">
        <v>1</v>
      </c>
      <c r="K123" s="10">
        <v>1000</v>
      </c>
      <c r="L123" s="10">
        <f t="shared" si="3"/>
        <v>1000</v>
      </c>
      <c r="M123" s="10" t="s">
        <v>530</v>
      </c>
      <c r="N123" s="10" t="s">
        <v>384</v>
      </c>
      <c r="O123" s="10"/>
      <c r="P123" s="45"/>
      <c r="Q123" s="38"/>
      <c r="R123" s="53"/>
      <c r="S123" s="51"/>
    </row>
    <row r="124" spans="1:24" ht="75.599999999999994">
      <c r="A124" s="9">
        <v>118</v>
      </c>
      <c r="B124" s="9"/>
      <c r="C124" s="10" t="s">
        <v>28</v>
      </c>
      <c r="D124" s="10" t="s">
        <v>507</v>
      </c>
      <c r="E124" s="16" t="s">
        <v>85</v>
      </c>
      <c r="F124" s="16" t="s">
        <v>239</v>
      </c>
      <c r="G124" s="10"/>
      <c r="H124" s="10"/>
      <c r="I124" s="10" t="s">
        <v>367</v>
      </c>
      <c r="J124" s="10">
        <v>1</v>
      </c>
      <c r="K124" s="10">
        <v>1000</v>
      </c>
      <c r="L124" s="10">
        <f t="shared" si="3"/>
        <v>1000</v>
      </c>
      <c r="M124" s="10" t="s">
        <v>530</v>
      </c>
      <c r="N124" s="10" t="s">
        <v>384</v>
      </c>
      <c r="O124" s="10"/>
      <c r="P124" s="45"/>
      <c r="Q124" s="38"/>
      <c r="R124" s="53"/>
      <c r="S124" s="51"/>
    </row>
    <row r="125" spans="1:24" ht="75.599999999999994">
      <c r="A125" s="9">
        <v>119</v>
      </c>
      <c r="B125" s="9"/>
      <c r="C125" s="10" t="s">
        <v>28</v>
      </c>
      <c r="D125" s="10" t="s">
        <v>464</v>
      </c>
      <c r="E125" s="16" t="s">
        <v>85</v>
      </c>
      <c r="F125" s="16" t="s">
        <v>208</v>
      </c>
      <c r="G125" s="10"/>
      <c r="H125" s="10"/>
      <c r="I125" s="10" t="s">
        <v>333</v>
      </c>
      <c r="J125" s="10">
        <v>1</v>
      </c>
      <c r="K125" s="10">
        <v>1000</v>
      </c>
      <c r="L125" s="10">
        <f t="shared" si="3"/>
        <v>1000</v>
      </c>
      <c r="M125" s="10" t="s">
        <v>530</v>
      </c>
      <c r="N125" s="10" t="s">
        <v>384</v>
      </c>
      <c r="O125" s="10"/>
      <c r="P125" s="45"/>
      <c r="Q125" s="38"/>
      <c r="R125" s="53"/>
      <c r="S125" s="51"/>
    </row>
    <row r="126" spans="1:24" ht="63">
      <c r="A126" s="9">
        <v>120</v>
      </c>
      <c r="B126" s="9"/>
      <c r="C126" s="10" t="s">
        <v>28</v>
      </c>
      <c r="D126" s="10" t="s">
        <v>469</v>
      </c>
      <c r="E126" s="16" t="s">
        <v>85</v>
      </c>
      <c r="F126" s="16" t="s">
        <v>211</v>
      </c>
      <c r="G126" s="10"/>
      <c r="H126" s="10"/>
      <c r="I126" s="10" t="s">
        <v>336</v>
      </c>
      <c r="J126" s="10">
        <v>1</v>
      </c>
      <c r="K126" s="10">
        <v>1000</v>
      </c>
      <c r="L126" s="10">
        <f t="shared" si="3"/>
        <v>1000</v>
      </c>
      <c r="M126" s="10" t="s">
        <v>530</v>
      </c>
      <c r="N126" s="10" t="s">
        <v>384</v>
      </c>
      <c r="O126" s="10"/>
      <c r="P126" s="45"/>
      <c r="Q126" s="38"/>
      <c r="R126" s="53"/>
      <c r="S126" s="51"/>
    </row>
    <row r="127" spans="1:24" ht="63">
      <c r="A127" s="9">
        <v>121</v>
      </c>
      <c r="B127" s="9"/>
      <c r="C127" s="10" t="s">
        <v>28</v>
      </c>
      <c r="D127" s="10" t="s">
        <v>470</v>
      </c>
      <c r="E127" s="16" t="s">
        <v>85</v>
      </c>
      <c r="F127" s="16" t="s">
        <v>212</v>
      </c>
      <c r="G127" s="10"/>
      <c r="H127" s="10"/>
      <c r="I127" s="10" t="s">
        <v>337</v>
      </c>
      <c r="J127" s="10">
        <v>1</v>
      </c>
      <c r="K127" s="10">
        <v>1000</v>
      </c>
      <c r="L127" s="10">
        <f t="shared" si="3"/>
        <v>1000</v>
      </c>
      <c r="M127" s="10" t="s">
        <v>530</v>
      </c>
      <c r="N127" s="10" t="s">
        <v>384</v>
      </c>
      <c r="O127" s="10"/>
      <c r="P127" s="45"/>
      <c r="Q127" s="38"/>
      <c r="R127" s="53"/>
      <c r="S127" s="51"/>
    </row>
    <row r="128" spans="1:24" ht="75.599999999999994">
      <c r="A128" s="9">
        <v>122</v>
      </c>
      <c r="B128" s="9"/>
      <c r="C128" s="10" t="s">
        <v>28</v>
      </c>
      <c r="D128" s="10" t="s">
        <v>479</v>
      </c>
      <c r="E128" s="16" t="s">
        <v>85</v>
      </c>
      <c r="F128" s="16" t="s">
        <v>219</v>
      </c>
      <c r="G128" s="10"/>
      <c r="H128" s="10"/>
      <c r="I128" s="10" t="s">
        <v>344</v>
      </c>
      <c r="J128" s="10">
        <v>1</v>
      </c>
      <c r="K128" s="10">
        <v>1000</v>
      </c>
      <c r="L128" s="10">
        <f t="shared" si="3"/>
        <v>1000</v>
      </c>
      <c r="M128" s="10" t="s">
        <v>530</v>
      </c>
      <c r="N128" s="10" t="s">
        <v>384</v>
      </c>
      <c r="O128" s="10"/>
      <c r="P128" s="45"/>
      <c r="Q128" s="38"/>
      <c r="R128" s="53"/>
      <c r="S128" s="51"/>
      <c r="X128" s="1">
        <v>1</v>
      </c>
    </row>
    <row r="129" spans="1:24" ht="63">
      <c r="A129" s="9">
        <v>123</v>
      </c>
      <c r="B129" s="9"/>
      <c r="C129" s="10" t="s">
        <v>28</v>
      </c>
      <c r="D129" s="10" t="s">
        <v>493</v>
      </c>
      <c r="E129" s="16" t="s">
        <v>85</v>
      </c>
      <c r="F129" s="16" t="s">
        <v>228</v>
      </c>
      <c r="G129" s="10"/>
      <c r="H129" s="10"/>
      <c r="I129" s="10" t="s">
        <v>355</v>
      </c>
      <c r="J129" s="10">
        <v>1</v>
      </c>
      <c r="K129" s="10">
        <v>1000</v>
      </c>
      <c r="L129" s="10">
        <f t="shared" si="3"/>
        <v>1000</v>
      </c>
      <c r="M129" s="10" t="s">
        <v>530</v>
      </c>
      <c r="N129" s="10" t="s">
        <v>384</v>
      </c>
      <c r="O129" s="10"/>
      <c r="P129" s="45"/>
      <c r="Q129" s="38"/>
      <c r="R129" s="53"/>
      <c r="S129" s="51"/>
    </row>
    <row r="130" spans="1:24" ht="37.799999999999997">
      <c r="A130" s="9">
        <v>124</v>
      </c>
      <c r="B130" s="9"/>
      <c r="C130" s="10" t="s">
        <v>28</v>
      </c>
      <c r="D130" s="10" t="s">
        <v>496</v>
      </c>
      <c r="E130" s="16" t="s">
        <v>85</v>
      </c>
      <c r="F130" s="16" t="s">
        <v>231</v>
      </c>
      <c r="G130" s="10"/>
      <c r="H130" s="10"/>
      <c r="I130" s="10" t="s">
        <v>358</v>
      </c>
      <c r="J130" s="10">
        <v>1</v>
      </c>
      <c r="K130" s="10">
        <v>1000</v>
      </c>
      <c r="L130" s="10">
        <f t="shared" si="3"/>
        <v>1000</v>
      </c>
      <c r="M130" s="10" t="s">
        <v>530</v>
      </c>
      <c r="N130" s="10" t="s">
        <v>384</v>
      </c>
      <c r="O130" s="10"/>
      <c r="P130" s="45"/>
      <c r="Q130" s="38"/>
      <c r="R130" s="53"/>
      <c r="S130" s="51"/>
      <c r="X130" s="1" t="s">
        <v>514</v>
      </c>
    </row>
    <row r="131" spans="1:24" ht="63">
      <c r="A131" s="9">
        <v>125</v>
      </c>
      <c r="B131" s="9"/>
      <c r="C131" s="10" t="s">
        <v>28</v>
      </c>
      <c r="D131" s="10" t="s">
        <v>502</v>
      </c>
      <c r="E131" s="16" t="s">
        <v>85</v>
      </c>
      <c r="F131" s="16" t="s">
        <v>235</v>
      </c>
      <c r="G131" s="10"/>
      <c r="H131" s="10"/>
      <c r="I131" s="10" t="s">
        <v>362</v>
      </c>
      <c r="J131" s="10">
        <v>1</v>
      </c>
      <c r="K131" s="10">
        <v>1000</v>
      </c>
      <c r="L131" s="10">
        <f t="shared" si="3"/>
        <v>1000</v>
      </c>
      <c r="M131" s="10" t="s">
        <v>530</v>
      </c>
      <c r="N131" s="10" t="s">
        <v>384</v>
      </c>
      <c r="O131" s="10"/>
      <c r="P131" s="45"/>
      <c r="Q131" s="38"/>
      <c r="R131" s="53"/>
      <c r="S131" s="51"/>
      <c r="X131" s="1">
        <v>1</v>
      </c>
    </row>
    <row r="132" spans="1:24" ht="75.599999999999994">
      <c r="A132" s="9">
        <v>126</v>
      </c>
      <c r="B132" s="9"/>
      <c r="C132" s="10" t="s">
        <v>28</v>
      </c>
      <c r="D132" s="10" t="s">
        <v>506</v>
      </c>
      <c r="E132" s="16" t="s">
        <v>85</v>
      </c>
      <c r="F132" s="16" t="s">
        <v>238</v>
      </c>
      <c r="G132" s="10"/>
      <c r="H132" s="10"/>
      <c r="I132" s="10" t="s">
        <v>365</v>
      </c>
      <c r="J132" s="10">
        <v>1</v>
      </c>
      <c r="K132" s="10">
        <v>1000</v>
      </c>
      <c r="L132" s="10">
        <f t="shared" si="3"/>
        <v>1000</v>
      </c>
      <c r="M132" s="10" t="s">
        <v>530</v>
      </c>
      <c r="N132" s="10" t="s">
        <v>384</v>
      </c>
      <c r="O132" s="10"/>
      <c r="P132" s="45"/>
      <c r="Q132" s="38"/>
      <c r="R132" s="53"/>
      <c r="S132" s="51"/>
      <c r="X132" s="1">
        <v>1</v>
      </c>
    </row>
    <row r="133" spans="1:24" ht="75.599999999999994">
      <c r="A133" s="9">
        <v>127</v>
      </c>
      <c r="B133" s="9"/>
      <c r="C133" s="10" t="s">
        <v>28</v>
      </c>
      <c r="D133" s="10" t="s">
        <v>509</v>
      </c>
      <c r="E133" s="16" t="s">
        <v>85</v>
      </c>
      <c r="F133" s="16" t="s">
        <v>241</v>
      </c>
      <c r="G133" s="10"/>
      <c r="H133" s="10"/>
      <c r="I133" s="10" t="s">
        <v>369</v>
      </c>
      <c r="J133" s="10">
        <v>1</v>
      </c>
      <c r="K133" s="10">
        <v>1000</v>
      </c>
      <c r="L133" s="10">
        <f t="shared" si="3"/>
        <v>1000</v>
      </c>
      <c r="M133" s="10" t="s">
        <v>530</v>
      </c>
      <c r="N133" s="10" t="s">
        <v>384</v>
      </c>
      <c r="O133" s="10"/>
      <c r="P133" s="45"/>
      <c r="Q133" s="38"/>
      <c r="R133" s="53"/>
      <c r="S133" s="51"/>
      <c r="X133" s="10" t="s">
        <v>377</v>
      </c>
    </row>
    <row r="134" spans="1:24" ht="75.599999999999994">
      <c r="A134" s="9">
        <v>128</v>
      </c>
      <c r="B134" s="9"/>
      <c r="C134" s="10" t="s">
        <v>28</v>
      </c>
      <c r="D134" s="10" t="s">
        <v>473</v>
      </c>
      <c r="E134" s="16" t="s">
        <v>85</v>
      </c>
      <c r="F134" s="16" t="s">
        <v>214</v>
      </c>
      <c r="G134" s="10"/>
      <c r="H134" s="10"/>
      <c r="I134" s="10" t="s">
        <v>339</v>
      </c>
      <c r="J134" s="10">
        <v>1</v>
      </c>
      <c r="K134" s="10">
        <v>1000</v>
      </c>
      <c r="L134" s="10">
        <f t="shared" si="3"/>
        <v>1000</v>
      </c>
      <c r="M134" s="10" t="s">
        <v>530</v>
      </c>
      <c r="N134" s="10" t="s">
        <v>384</v>
      </c>
      <c r="O134" s="10"/>
      <c r="P134" s="45"/>
      <c r="Q134" s="38"/>
      <c r="R134" s="53"/>
      <c r="S134" s="51"/>
      <c r="X134" s="1">
        <v>1</v>
      </c>
    </row>
    <row r="135" spans="1:24" ht="75.599999999999994">
      <c r="A135" s="9">
        <v>129</v>
      </c>
      <c r="B135" s="9"/>
      <c r="C135" s="10" t="s">
        <v>28</v>
      </c>
      <c r="D135" s="10" t="s">
        <v>481</v>
      </c>
      <c r="E135" s="16" t="s">
        <v>85</v>
      </c>
      <c r="F135" s="16" t="s">
        <v>221</v>
      </c>
      <c r="G135" s="10"/>
      <c r="H135" s="10"/>
      <c r="I135" s="10" t="s">
        <v>346</v>
      </c>
      <c r="J135" s="10">
        <v>1</v>
      </c>
      <c r="K135" s="10">
        <v>1000</v>
      </c>
      <c r="L135" s="10">
        <f t="shared" ref="L135:L140" si="4">J135*K135</f>
        <v>1000</v>
      </c>
      <c r="M135" s="10" t="s">
        <v>530</v>
      </c>
      <c r="N135" s="10" t="s">
        <v>384</v>
      </c>
      <c r="O135" s="10"/>
      <c r="P135" s="45"/>
      <c r="Q135" s="38"/>
      <c r="R135" s="53"/>
      <c r="S135" s="51"/>
      <c r="X135" s="1">
        <v>1</v>
      </c>
    </row>
    <row r="136" spans="1:24" ht="37.799999999999997">
      <c r="A136" s="9">
        <v>130</v>
      </c>
      <c r="B136" s="9"/>
      <c r="C136" s="10" t="s">
        <v>28</v>
      </c>
      <c r="D136" s="10" t="s">
        <v>486</v>
      </c>
      <c r="E136" s="16" t="s">
        <v>85</v>
      </c>
      <c r="F136" s="16" t="s">
        <v>224</v>
      </c>
      <c r="G136" s="10"/>
      <c r="H136" s="10"/>
      <c r="I136" s="10" t="s">
        <v>350</v>
      </c>
      <c r="J136" s="10">
        <v>1</v>
      </c>
      <c r="K136" s="10">
        <v>1000</v>
      </c>
      <c r="L136" s="10">
        <f t="shared" si="4"/>
        <v>1000</v>
      </c>
      <c r="M136" s="10" t="s">
        <v>530</v>
      </c>
      <c r="N136" s="10" t="s">
        <v>384</v>
      </c>
      <c r="O136" s="10"/>
      <c r="P136" s="45"/>
      <c r="Q136" s="38"/>
      <c r="R136" s="53"/>
      <c r="S136" s="51"/>
      <c r="X136" s="1">
        <v>1</v>
      </c>
    </row>
    <row r="137" spans="1:24" ht="63">
      <c r="A137" s="9">
        <v>131</v>
      </c>
      <c r="B137" s="9"/>
      <c r="C137" s="10" t="s">
        <v>28</v>
      </c>
      <c r="D137" s="10" t="s">
        <v>511</v>
      </c>
      <c r="E137" s="16" t="s">
        <v>85</v>
      </c>
      <c r="F137" s="16" t="s">
        <v>243</v>
      </c>
      <c r="G137" s="10"/>
      <c r="H137" s="10"/>
      <c r="I137" s="10" t="s">
        <v>371</v>
      </c>
      <c r="J137" s="10">
        <v>1</v>
      </c>
      <c r="K137" s="10">
        <v>1000</v>
      </c>
      <c r="L137" s="10">
        <f t="shared" si="4"/>
        <v>1000</v>
      </c>
      <c r="M137" s="10" t="s">
        <v>530</v>
      </c>
      <c r="N137" s="10" t="s">
        <v>384</v>
      </c>
      <c r="O137" s="10"/>
      <c r="P137" s="45"/>
      <c r="Q137" s="38"/>
      <c r="R137" s="53"/>
      <c r="S137" s="51"/>
    </row>
    <row r="138" spans="1:24" ht="37.799999999999997">
      <c r="A138" s="9">
        <v>132</v>
      </c>
      <c r="B138" s="9"/>
      <c r="C138" s="10" t="s">
        <v>20</v>
      </c>
      <c r="D138" s="10" t="s">
        <v>410</v>
      </c>
      <c r="E138" s="16" t="s">
        <v>88</v>
      </c>
      <c r="F138" s="16" t="s">
        <v>411</v>
      </c>
      <c r="G138" s="10"/>
      <c r="H138" s="10"/>
      <c r="I138" s="10" t="s">
        <v>412</v>
      </c>
      <c r="J138" s="10">
        <v>1</v>
      </c>
      <c r="K138" s="10">
        <v>1000</v>
      </c>
      <c r="L138" s="10">
        <f t="shared" si="4"/>
        <v>1000</v>
      </c>
      <c r="M138" s="10" t="s">
        <v>530</v>
      </c>
      <c r="N138" s="10" t="s">
        <v>384</v>
      </c>
      <c r="O138" s="10"/>
      <c r="P138" s="45"/>
      <c r="Q138" s="38"/>
      <c r="R138" s="53"/>
      <c r="S138" s="51"/>
    </row>
    <row r="139" spans="1:24" ht="75.599999999999994">
      <c r="A139" s="9">
        <v>133</v>
      </c>
      <c r="B139" s="9"/>
      <c r="C139" s="10" t="s">
        <v>28</v>
      </c>
      <c r="D139" s="10" t="s">
        <v>475</v>
      </c>
      <c r="E139" s="16" t="s">
        <v>85</v>
      </c>
      <c r="F139" s="16" t="s">
        <v>216</v>
      </c>
      <c r="G139" s="10"/>
      <c r="H139" s="10"/>
      <c r="I139" s="10" t="s">
        <v>341</v>
      </c>
      <c r="J139" s="10">
        <v>1</v>
      </c>
      <c r="K139" s="10">
        <v>1000</v>
      </c>
      <c r="L139" s="10">
        <f t="shared" si="4"/>
        <v>1000</v>
      </c>
      <c r="M139" s="10" t="s">
        <v>530</v>
      </c>
      <c r="N139" s="10" t="s">
        <v>384</v>
      </c>
      <c r="O139" s="10"/>
      <c r="P139" s="45"/>
      <c r="Q139" s="38"/>
      <c r="R139" s="53"/>
      <c r="S139" s="51"/>
      <c r="X139" s="1">
        <v>1</v>
      </c>
    </row>
    <row r="140" spans="1:24" ht="75.599999999999994">
      <c r="A140" s="9">
        <v>134</v>
      </c>
      <c r="B140" s="9"/>
      <c r="C140" s="10" t="s">
        <v>28</v>
      </c>
      <c r="D140" s="10" t="s">
        <v>478</v>
      </c>
      <c r="E140" s="16" t="s">
        <v>85</v>
      </c>
      <c r="F140" s="16" t="s">
        <v>218</v>
      </c>
      <c r="G140" s="10"/>
      <c r="H140" s="10"/>
      <c r="I140" s="10" t="s">
        <v>343</v>
      </c>
      <c r="J140" s="10">
        <v>1</v>
      </c>
      <c r="K140" s="10">
        <v>1000</v>
      </c>
      <c r="L140" s="10">
        <f t="shared" si="4"/>
        <v>1000</v>
      </c>
      <c r="M140" s="10" t="s">
        <v>530</v>
      </c>
      <c r="N140" s="10" t="s">
        <v>384</v>
      </c>
      <c r="O140" s="10"/>
      <c r="P140" s="45"/>
      <c r="Q140" s="38"/>
      <c r="R140" s="53"/>
      <c r="S140" s="51"/>
    </row>
    <row r="141" spans="1:24" ht="28.2">
      <c r="A141" s="54">
        <v>135</v>
      </c>
      <c r="B141" s="20"/>
      <c r="C141" s="21" t="s">
        <v>389</v>
      </c>
      <c r="D141" s="22" t="s">
        <v>529</v>
      </c>
      <c r="E141" s="21"/>
      <c r="F141" s="21"/>
      <c r="G141" s="21"/>
      <c r="H141" s="21"/>
      <c r="I141" s="22"/>
      <c r="J141" s="21">
        <v>1</v>
      </c>
      <c r="K141" s="21">
        <v>1</v>
      </c>
      <c r="L141" s="21">
        <f t="shared" ref="L141" si="5">J141*K141</f>
        <v>1</v>
      </c>
      <c r="M141" s="21" t="s">
        <v>530</v>
      </c>
      <c r="N141" s="21" t="s">
        <v>383</v>
      </c>
      <c r="O141" s="21"/>
      <c r="P141" s="46"/>
      <c r="Q141" s="39"/>
      <c r="R141" s="54"/>
      <c r="S141" s="50"/>
    </row>
    <row r="142" spans="1:24" ht="14.4" customHeight="1">
      <c r="E142" s="79" t="s">
        <v>552</v>
      </c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56">
        <f>SUM(Q7:Q141)</f>
        <v>0</v>
      </c>
    </row>
    <row r="143" spans="1:24" ht="14.4" customHeight="1">
      <c r="E143" s="79" t="s">
        <v>553</v>
      </c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57">
        <f>Q142/1000</f>
        <v>0</v>
      </c>
    </row>
    <row r="144" spans="1:24" ht="14.4" customHeight="1">
      <c r="E144" s="79" t="s">
        <v>554</v>
      </c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55"/>
    </row>
  </sheetData>
  <sheetProtection formatCells="0" sort="0" autoFilter="0"/>
  <autoFilter ref="A6:AA142" xr:uid="{B979721E-B0EE-4C2A-B72A-DEFAA90FB0F2}"/>
  <sortState xmlns:xlrd2="http://schemas.microsoft.com/office/spreadsheetml/2017/richdata2" ref="A7:S140">
    <sortCondition descending="1" ref="Q7:Q140"/>
  </sortState>
  <mergeCells count="14">
    <mergeCell ref="E5:F5"/>
    <mergeCell ref="G5:H5"/>
    <mergeCell ref="E142:P142"/>
    <mergeCell ref="E143:P143"/>
    <mergeCell ref="E144:P144"/>
    <mergeCell ref="A4:B4"/>
    <mergeCell ref="J4:O4"/>
    <mergeCell ref="A1:C2"/>
    <mergeCell ref="D1:I1"/>
    <mergeCell ref="J1:N1"/>
    <mergeCell ref="D2:I2"/>
    <mergeCell ref="J2:N2"/>
    <mergeCell ref="A3:B3"/>
    <mergeCell ref="J3:O3"/>
  </mergeCells>
  <conditionalFormatting sqref="D3:D6">
    <cfRule type="duplicateValues" dxfId="11" priority="11"/>
  </conditionalFormatting>
  <conditionalFormatting sqref="D140">
    <cfRule type="duplicateValues" dxfId="10" priority="3"/>
    <cfRule type="duplicateValues" dxfId="9" priority="4"/>
  </conditionalFormatting>
  <conditionalFormatting sqref="D141:D1048576 D1:D139">
    <cfRule type="duplicateValues" dxfId="8" priority="5"/>
    <cfRule type="duplicateValues" dxfId="7" priority="12"/>
  </conditionalFormatting>
  <conditionalFormatting sqref="E4">
    <cfRule type="duplicateValues" dxfId="6" priority="6"/>
  </conditionalFormatting>
  <conditionalFormatting sqref="E142:E144">
    <cfRule type="duplicateValues" dxfId="5" priority="1"/>
    <cfRule type="duplicateValues" dxfId="4" priority="2"/>
  </conditionalFormatting>
  <conditionalFormatting sqref="F3:F4">
    <cfRule type="duplicateValues" dxfId="3" priority="9"/>
  </conditionalFormatting>
  <conditionalFormatting sqref="F6">
    <cfRule type="duplicateValues" dxfId="2" priority="10"/>
  </conditionalFormatting>
  <conditionalFormatting sqref="H3:H4">
    <cfRule type="duplicateValues" dxfId="1" priority="7"/>
  </conditionalFormatting>
  <conditionalFormatting sqref="H6">
    <cfRule type="duplicateValues" dxfId="0" priority="8"/>
  </conditionalFormatting>
  <pageMargins left="0.59055118110236227" right="0.39370078740157483" top="0.78740157480314965" bottom="0.39370078740157483" header="0" footer="0.19685039370078741"/>
  <pageSetup paperSize="9" scale="84" fitToWidth="0" orientation="landscape" r:id="rId1"/>
  <headerFooter>
    <oddFooter>&amp;C&amp;"Times New Roman,Regular"&amp;P/&amp;N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RV1106_Board</vt:lpstr>
      <vt:lpstr>RV1106_Board!Print_Titles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Tú Nguyễn</dc:creator>
  <cp:lastModifiedBy>Can Lich</cp:lastModifiedBy>
  <cp:lastPrinted>2021-01-20T03:25:04Z</cp:lastPrinted>
  <dcterms:created xsi:type="dcterms:W3CDTF">2019-04-22T01:46:19Z</dcterms:created>
  <dcterms:modified xsi:type="dcterms:W3CDTF">2026-05-08T13:25:17Z</dcterms:modified>
</cp:coreProperties>
</file>